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6" windowWidth="20700" windowHeight="11760"/>
  </bookViews>
  <sheets>
    <sheet name="Прил 1 ист" sheetId="22" r:id="rId1"/>
    <sheet name="Прил 2 доходы" sheetId="24" r:id="rId2"/>
    <sheet name="Прил 3 Безвоз" sheetId="23" r:id="rId3"/>
  </sheets>
  <definedNames>
    <definedName name="_xlnm._FilterDatabase" localSheetId="2" hidden="1">'Прил 3 Безвоз'!$A$18:$I$18</definedName>
    <definedName name="_xlnm.Print_Titles" localSheetId="1">'Прил 2 доходы'!$12:$14</definedName>
    <definedName name="_xlnm.Print_Titles" localSheetId="2">'Прил 3 Безвоз'!$10:$12</definedName>
    <definedName name="_xlnm.Print_Area" localSheetId="1">'Прил 2 доходы'!$A$1:$E$90</definedName>
    <definedName name="_xlnm.Print_Area" localSheetId="2">'Прил 3 Безвоз'!$A$1:$E$53</definedName>
  </definedNames>
  <calcPr calcId="124519"/>
</workbook>
</file>

<file path=xl/calcChain.xml><?xml version="1.0" encoding="utf-8"?>
<calcChain xmlns="http://schemas.openxmlformats.org/spreadsheetml/2006/main">
  <c r="D40" i="23"/>
  <c r="D39" s="1"/>
  <c r="E40"/>
  <c r="E39" s="1"/>
  <c r="C40"/>
  <c r="C39" s="1"/>
  <c r="C87" i="24" s="1"/>
  <c r="D78" l="1"/>
  <c r="D79"/>
  <c r="E79"/>
  <c r="E78" s="1"/>
  <c r="C79"/>
  <c r="C78" s="1"/>
  <c r="D64" l="1"/>
  <c r="E64"/>
  <c r="D19" i="23"/>
  <c r="D18" s="1"/>
  <c r="D85" i="24" s="1"/>
  <c r="E19" i="23"/>
  <c r="E18" s="1"/>
  <c r="E85" i="24" s="1"/>
  <c r="D16" i="23"/>
  <c r="D15" s="1"/>
  <c r="E16"/>
  <c r="E15" s="1"/>
  <c r="D51"/>
  <c r="E51"/>
  <c r="C51"/>
  <c r="C55" i="24"/>
  <c r="D83" l="1"/>
  <c r="E83"/>
  <c r="D70"/>
  <c r="D69" s="1"/>
  <c r="D62" s="1"/>
  <c r="E70"/>
  <c r="E69" s="1"/>
  <c r="E62" s="1"/>
  <c r="D74"/>
  <c r="D73" s="1"/>
  <c r="E74"/>
  <c r="E73" s="1"/>
  <c r="C74"/>
  <c r="C73" s="1"/>
  <c r="C70"/>
  <c r="C69" s="1"/>
  <c r="C64"/>
  <c r="C62" l="1"/>
  <c r="D22" i="23"/>
  <c r="E22"/>
  <c r="C22"/>
  <c r="D45" l="1"/>
  <c r="D44" s="1"/>
  <c r="D43" s="1"/>
  <c r="D42" s="1"/>
  <c r="D88" i="24" s="1"/>
  <c r="D87" s="1"/>
  <c r="E45" i="23"/>
  <c r="E44" s="1"/>
  <c r="E43" s="1"/>
  <c r="E42" s="1"/>
  <c r="E88" i="24" s="1"/>
  <c r="E87" s="1"/>
  <c r="C45" i="23"/>
  <c r="C44" s="1"/>
  <c r="D50"/>
  <c r="D89" i="24" s="1"/>
  <c r="E50" i="23"/>
  <c r="E89" i="24" s="1"/>
  <c r="C50" i="23" l="1"/>
  <c r="C89" i="24" s="1"/>
  <c r="C43" i="23" l="1"/>
  <c r="C42" s="1"/>
  <c r="C88" i="24" s="1"/>
  <c r="C19" i="23" l="1"/>
  <c r="C18" s="1"/>
  <c r="C85" i="24" s="1"/>
  <c r="E37" i="23" l="1"/>
  <c r="D60" i="24" l="1"/>
  <c r="D59" s="1"/>
  <c r="E60"/>
  <c r="E59" s="1"/>
  <c r="C60"/>
  <c r="C59" s="1"/>
  <c r="C25" l="1"/>
  <c r="C20"/>
  <c r="C18"/>
  <c r="C16"/>
  <c r="C67"/>
  <c r="C66" s="1"/>
  <c r="C63" s="1"/>
  <c r="C50"/>
  <c r="C48"/>
  <c r="C44"/>
  <c r="C43" s="1"/>
  <c r="C41"/>
  <c r="C39"/>
  <c r="C37"/>
  <c r="C34"/>
  <c r="C31"/>
  <c r="C28"/>
  <c r="E21" i="23"/>
  <c r="E22" i="22"/>
  <c r="E50" i="24"/>
  <c r="D50"/>
  <c r="E86" l="1"/>
  <c r="E14" i="23"/>
  <c r="C33" i="24"/>
  <c r="C54"/>
  <c r="C53" s="1"/>
  <c r="C52" s="1"/>
  <c r="C47"/>
  <c r="D55"/>
  <c r="E55"/>
  <c r="E13" i="23" l="1"/>
  <c r="C30" i="24"/>
  <c r="C15" s="1"/>
  <c r="E67"/>
  <c r="E66" s="1"/>
  <c r="E63" s="1"/>
  <c r="D67"/>
  <c r="D66" s="1"/>
  <c r="E54"/>
  <c r="E53" s="1"/>
  <c r="E52" s="1"/>
  <c r="E48"/>
  <c r="E47" s="1"/>
  <c r="E44"/>
  <c r="E43" s="1"/>
  <c r="E41"/>
  <c r="E39"/>
  <c r="E37"/>
  <c r="E34"/>
  <c r="E31"/>
  <c r="E28"/>
  <c r="E25"/>
  <c r="E20"/>
  <c r="E18"/>
  <c r="E16"/>
  <c r="D54"/>
  <c r="D53" s="1"/>
  <c r="D52" s="1"/>
  <c r="D48"/>
  <c r="D47" s="1"/>
  <c r="D44"/>
  <c r="D43" s="1"/>
  <c r="D41"/>
  <c r="D39"/>
  <c r="D37"/>
  <c r="D34"/>
  <c r="D31"/>
  <c r="D28"/>
  <c r="D25"/>
  <c r="D20"/>
  <c r="D18"/>
  <c r="D16"/>
  <c r="E15" l="1"/>
  <c r="D63"/>
  <c r="D15" s="1"/>
  <c r="D33"/>
  <c r="D30" s="1"/>
  <c r="E33"/>
  <c r="E30" s="1"/>
  <c r="D37" i="23" l="1"/>
  <c r="C37"/>
  <c r="C16"/>
  <c r="D22" i="22"/>
  <c r="C22"/>
  <c r="C15" i="23" l="1"/>
  <c r="D21"/>
  <c r="D14" s="1"/>
  <c r="C21"/>
  <c r="C86" i="24" s="1"/>
  <c r="C83" l="1"/>
  <c r="C82" s="1"/>
  <c r="C81" s="1"/>
  <c r="C14" i="23"/>
  <c r="C13" s="1"/>
  <c r="D86" i="24"/>
  <c r="D13" i="23"/>
  <c r="E82" i="24"/>
  <c r="E81" s="1"/>
  <c r="D82" l="1"/>
  <c r="C90"/>
  <c r="C21" i="22" s="1"/>
  <c r="E90" i="24"/>
  <c r="E21" i="22" s="1"/>
  <c r="E20" s="1"/>
  <c r="E19" s="1"/>
  <c r="E18" s="1"/>
  <c r="D81" i="24" l="1"/>
  <c r="D90" s="1"/>
  <c r="D21" i="22" s="1"/>
  <c r="D20" s="1"/>
  <c r="D19" s="1"/>
  <c r="D18" s="1"/>
  <c r="C20"/>
  <c r="C19" s="1"/>
  <c r="C18" s="1"/>
</calcChain>
</file>

<file path=xl/sharedStrings.xml><?xml version="1.0" encoding="utf-8"?>
<sst xmlns="http://schemas.openxmlformats.org/spreadsheetml/2006/main" count="270" uniqueCount="247">
  <si>
    <t xml:space="preserve">                                                                                    Приложение 1</t>
  </si>
  <si>
    <t xml:space="preserve">                                                                  к решению совета депутатов</t>
  </si>
  <si>
    <t xml:space="preserve">муниципального образования </t>
  </si>
  <si>
    <t>Киришский муниципальный район</t>
  </si>
  <si>
    <t>Ленинградской области</t>
  </si>
  <si>
    <t>Код бюджетной классификации источников внутреннего финансирования дефицита бюджета</t>
  </si>
  <si>
    <t>Наименование кодов источников внутреннего финансирования дефицита бюджета</t>
  </si>
  <si>
    <t>Сумма (тысяч рублей)</t>
  </si>
  <si>
    <t>000 01 00 00 00 00 0000 000</t>
  </si>
  <si>
    <t>Источники внутреннего финансирования дефицитов бюджетов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</si>
  <si>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</si>
  <si>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</si>
  <si>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</si>
  <si>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</si>
  <si>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000 01 05 02 01 05 0000 510</t>
  </si>
  <si>
    <t>Увеличение прочих остатков денежных средств бюджетов муниципальных районов</t>
  </si>
  <si>
    <t>000 01 05 02 00 00 0000 600</t>
  </si>
  <si>
    <t>Уменьшение прочих остатков средств бюджетов</t>
  </si>
  <si>
    <t>000 01 05 02 01 05 0000 610</t>
  </si>
  <si>
    <t>Уменьшение  прочих остатков денежных средств бюджетов муниципальных районов</t>
  </si>
  <si>
    <t>Всего:</t>
  </si>
  <si>
    <t>Иные межбюджетные трансферты</t>
  </si>
  <si>
    <t>000 2 02 40000 00 0000 150</t>
  </si>
  <si>
    <t>Субвенции бюджетам бюджетной системы Российской Федерации</t>
  </si>
  <si>
    <t xml:space="preserve">000 2 02 30000 00 0000 150    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</si>
  <si>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</si>
  <si>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</si>
  <si>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</si>
  <si>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</si>
  <si>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</si>
  <si>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</si>
  <si>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</si>
  <si>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Штрафы, санкции, возмещение ущерба</t>
  </si>
  <si>
    <t>000 1 16 00000 00 0000 000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</si>
  <si>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«КРУ»)</t>
  </si>
  <si>
    <t>000 1 14 02053 05 0001 440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</si>
  <si>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</si>
  <si>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</si>
  <si>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</si>
  <si>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</si>
  <si>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</si>
  <si>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</si>
  <si>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материальных и нематериальных активов</t>
  </si>
  <si>
    <t>000 1 14 00000 00 0000 000</t>
  </si>
  <si>
    <t>000 1 13 01995 05 0002 130</t>
  </si>
  <si>
    <t>Прочие доходы от оказания платных услуг (работ) получателями средств бюджетов муниципальных районов (МКУ «КРУ»)</t>
  </si>
  <si>
    <t>000 1 13 01995 05 0001 130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</si>
  <si>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</si>
  <si>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</si>
  <si>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 от оказания платных услуг (работ)</t>
  </si>
  <si>
    <t>000 1 13 01990 00 0000 130</t>
  </si>
  <si>
    <t>Доходы  от оказания платных услуг (работ)</t>
  </si>
  <si>
    <t>000 1 13 01000 00 0000 130</t>
  </si>
  <si>
    <t>000 1 13 00000 00 0000 000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</si>
  <si>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</si>
  <si>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</si>
  <si>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</si>
  <si>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</si>
  <si>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</si>
  <si>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</si>
  <si>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</si>
  <si>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</si>
  <si>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</si>
  <si>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</si>
  <si>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</si>
  <si>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</si>
  <si>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</si>
  <si>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</si>
  <si>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</si>
  <si>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</si>
  <si>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</si>
  <si>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</si>
  <si>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</si>
  <si>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</si>
  <si>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</si>
  <si>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</si>
  <si>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</si>
  <si>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</si>
  <si>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</si>
  <si>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</si>
  <si>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</si>
  <si>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</si>
  <si>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</si>
  <si>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</si>
  <si>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</si>
  <si>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</si>
  <si>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</si>
  <si>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Государственная пошлина по делам, рассматриваемым  в судах общей юрисдикции, мировыми судьями </t>
  </si>
  <si>
    <t>000 1 08 03000 01 0000 110</t>
  </si>
  <si>
    <t>Государственная пошлина</t>
  </si>
  <si>
    <t>000 1 08 00000 00 0000 000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</si>
  <si>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</si>
  <si>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</si>
  <si>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</si>
  <si>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000 1 05 03000 01 0000 110</t>
  </si>
  <si>
    <t>Единый налог на вмененный доход для отдельных видов деятельности</t>
  </si>
  <si>
    <t>000 1 05 02000 02 0000 110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</si>
  <si>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</si>
  <si>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</si>
  <si>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</si>
  <si>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</si>
  <si>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</si>
  <si>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</si>
  <si>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</si>
  <si>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</si>
  <si>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</si>
  <si>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</si>
  <si>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Источник доходов</t>
  </si>
  <si>
    <t xml:space="preserve"> муниципального образования Киришский  муниципальный район </t>
  </si>
  <si>
    <t>Прогнозируемые поступления доходов в бюджет</t>
  </si>
  <si>
    <t>муниципального образования</t>
  </si>
  <si>
    <t xml:space="preserve">                                                              к решению совета депутатов</t>
  </si>
  <si>
    <t>в том числе: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</si>
  <si>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28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</si>
  <si>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22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</si>
  <si>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12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</si>
  <si>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11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</si>
  <si>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10 части 1 статьи 14 Федерального закона от 06.10.2003 № 131-ФЗ «Об общих принципах организации местного самоуправления в Российской Федерации»</t>
  </si>
  <si>
    <t xml:space="preserve"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«Об общих принципах организации местного самоуправления в Российской Федерации» 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</si>
  <si>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6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</si>
  <si>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 части 1 статьи 14 Федерального закона от 06.10.2003 № 131-ФЗ «Об общих принципах организации местного самоуправления в Российской Федерации»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</si>
  <si>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</si>
  <si>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2 02 40014 05 0000 150</t>
  </si>
  <si>
    <t>2 02 40000 00 0000 150</t>
  </si>
  <si>
    <t>2 02 30024 05 0000 150</t>
  </si>
  <si>
    <t xml:space="preserve">2 02 30000 00 0000 150 </t>
  </si>
  <si>
    <t xml:space="preserve">2 02 00000 00 0000 000 </t>
  </si>
  <si>
    <t xml:space="preserve">2 00 00000 00 0000 000 </t>
  </si>
  <si>
    <t xml:space="preserve">                                         Источник доходов</t>
  </si>
  <si>
    <t>Код бюджетной классификации</t>
  </si>
  <si>
    <t>Безвозмездные поступления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</si>
  <si>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</si>
  <si>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</si>
  <si>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Прочие доходы от оказания платных услуг (работ) получателями средств бюджетов муниципальных районов (МКУ «УЗНТ»)</t>
  </si>
  <si>
    <t>2 02 15001 05 0000 150</t>
  </si>
  <si>
    <t>000 1 03 00000 00 0000 000</t>
  </si>
  <si>
    <t>Налоги на товары (работы, услуги)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</si>
  <si>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</si>
  <si>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</si>
  <si>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</si>
  <si>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8 части 1 статьи 14 Федерального закона от 06.10.2003 № 131-ФЗ «Об общих принципах организации местного самоуправления в Российской Федерации»</t>
  </si>
  <si>
    <t>000 1 09 00000 00 0000 000</t>
  </si>
  <si>
    <t>Задолженность и перерасчеты по отмененным налогам, сборам и иным обязательным платежам</t>
  </si>
  <si>
    <t>000 1 09 07000 00 0000 110</t>
  </si>
  <si>
    <t>Прочие налоги и сборы (по отмененным местным налогам и сборам)</t>
  </si>
  <si>
    <t>000 2 02 10000 00 0000 150</t>
  </si>
  <si>
    <t>2 02 10000 00 0000 150</t>
  </si>
  <si>
    <t>Дотации на выравнивание бюджетной обеспеченности</t>
  </si>
  <si>
    <t>2 02 15001 00 0000 150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</si>
  <si>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 пунктом 20 части 1 статьи 14 Федерального закона от 06.10.2003 № 131-ФЗ «Об общих принципах организации местного самоуправления в Российской Федерации»</t>
  </si>
  <si>
    <t>Доходы от оказания платных услуг и компенсации затрат государства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</si>
  <si>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</si>
  <si>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</si>
  <si>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</si>
  <si>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</si>
  <si>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</si>
  <si>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000 1 11 05313 05 0000 120</t>
  </si>
  <si>
    <t>000 1 11 05313 13 0000 120</t>
  </si>
  <si>
    <t>Субвенции местным бюджетам на выполнение передаваемых полномочий субъектов Российской Федерации</t>
  </si>
  <si>
    <t>2 02 49999 05 0000 150</t>
  </si>
  <si>
    <t>2 02 49999 00 0000 150</t>
  </si>
  <si>
    <t>Прочие межбюджетные трансферты, передаваемые бюджетам</t>
  </si>
  <si>
    <t>2 02 30024 00 0000 150</t>
  </si>
  <si>
    <t>Прочие межбюджетные трансферты, передаваемые бюджетам муниципальных районов на поддержку социально ориентированных некоммерческих организаций Ленинградской области, осуществляющих социальную поддержку и защиту ветеранов войны, труда, Вооруженных Сил, правоохранительных органов, жителей блокадного Ленинграда и бывших малолетних узников фашистских лагерей</t>
  </si>
  <si>
    <t>2026 год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</si>
  <si>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«Об общих принципах организации местного самоуправления в Российской Федерации»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</si>
  <si>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</si>
  <si>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000 1 11 09080 05 0000 120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</si>
  <si>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</si>
  <si>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</si>
  <si>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2027 год</t>
  </si>
  <si>
    <t>Сумма                                                                                   (тысяч рублей)</t>
  </si>
  <si>
    <t xml:space="preserve">                                                                                                                     Приложение 2</t>
  </si>
  <si>
    <t xml:space="preserve">                                                                                    Приложение 3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</si>
  <si>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</si>
  <si>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</si>
  <si>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</si>
  <si>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</si>
  <si>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000 1 13 02995 05 0000 130</t>
  </si>
  <si>
    <t>Прочие доходы от компенсации затрат бюджетов муниципальных районов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</si>
  <si>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по расчету и предоставлению дотаций на выравнивание бюджетной обеспеченности поселений за счет средств областного бюджета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</si>
  <si>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</si>
  <si>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</si>
  <si>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</si>
  <si>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</si>
  <si>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</si>
  <si>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</si>
  <si>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2 18 05000 05 0000 150</t>
  </si>
  <si>
    <t>Доходы бюджетов муниципальных районов от возврата организациями остатков субсидий прошлых лет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</si>
  <si>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</si>
  <si>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</si>
  <si>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</si>
  <si>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</si>
  <si>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</si>
  <si>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</si>
  <si>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2 18 05030 05 0000 150</t>
  </si>
  <si>
    <t>Доходы бюджетов муниципальных районов от возврата иными организациями остатков субсидий прошлых лет</t>
  </si>
  <si>
    <t>2 19 00000 00 0000 000</t>
  </si>
  <si>
    <t xml:space="preserve">Возврат остатков субсидий, субвенций и иных межбюджетных трансфертов, имеющих целевое назначение, прошлых лет 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</si>
  <si>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</si>
  <si>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</si>
  <si>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</si>
  <si>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</si>
  <si>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000 2 18 00000 00 0000 000</t>
  </si>
  <si>
    <t>000 2 19 00000 00 0000 000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</si>
  <si>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23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</si>
  <si>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26 части 1 статьи 14 Федерального закона от 06.10.2003 № 131-ФЗ «Об общих принципах организации местного самоуправления в Российской Федерации»</t>
  </si>
  <si>
    <t>000 1 13 01995 05 0004 130</t>
  </si>
  <si>
    <t>Прочие доходы от оказания платных услуг (работ) получателями средств бюджетов муниципальных районов (предоставление сведений, документов 
и материалов, содержащихся в информационных системах обеспечения градостроительной деятельности)</t>
  </si>
  <si>
    <t>000 1 14 02050 05 0000 410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</si>
  <si>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</si>
  <si>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</si>
  <si>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</si>
  <si>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</si>
  <si>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</si>
  <si>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000 1 14 06010 00 0000 430 </t>
  </si>
  <si>
    <t>Доходы от продажи земельных участков, государственная собственность на которые не  разграничена</t>
  </si>
  <si>
    <t xml:space="preserve">000 1 14 06013 05 0000 430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</si>
  <si>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</si>
  <si>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000 1 14 06013 13 0000 430 </t>
  </si>
  <si>
    <t>Доходы    от    продажи    земельных    участков,                              государственная  собственность  на   которые   не  разграничена и  которые  расположены  в границах городских поселений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</si>
  <si>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</si>
  <si>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</si>
  <si>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</si>
  <si>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</si>
  <si>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</si>
  <si>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</si>
  <si>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</si>
  <si>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</si>
  <si>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Возврат остатков субвенций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из бюджетов муниципальных районов</t>
  </si>
  <si>
    <t>2 19 35082 05 0000 150</t>
  </si>
  <si>
    <t>Прочие неналоговые доходы бюджетов муниципальных районов</t>
  </si>
  <si>
    <t xml:space="preserve">Прочие неналоговые доходы </t>
  </si>
  <si>
    <t>000 1 17 05000 00 0000 180</t>
  </si>
  <si>
    <t>000 1 17 05050 05 0000 180</t>
  </si>
  <si>
    <t>000 1 17 00000 00 0000 000</t>
  </si>
  <si>
    <t>Предоставление государственными (муниципальными) организациями грантов для получателей средств бюджетов муниципальных районов</t>
  </si>
  <si>
    <t>2 03 05010 05 0000 150</t>
  </si>
  <si>
    <t>2 03 05000 05 0000 150</t>
  </si>
  <si>
    <t>Безвозмездные поступления от государственных (муниципальных) организаций в бюджеты муниципальных районов</t>
  </si>
  <si>
    <t xml:space="preserve">Безвозмездные поступления от государственных (муниципальных) организаций </t>
  </si>
  <si>
    <t>2 03 00000 00 0000 000</t>
  </si>
  <si>
    <t>000 2 03 00000 00 0000 000</t>
  </si>
  <si>
    <t xml:space="preserve"> Источники внутреннего финансирования дефицита бюджета муниципального образования Киришский муниципальный район Ленинградской области на 2026 год и на плановый период 2027 и 2028 годов</t>
  </si>
  <si>
    <t>2028 год</t>
  </si>
  <si>
    <t>Ленинградской области на 2026 год и на плановый период 2027 и 2028 годов</t>
  </si>
  <si>
    <t>на 2026 год и на плановый период 2027 и 2028 годов</t>
  </si>
</sst>
</file>

<file path=xl/styles.xml><?xml version="1.0" encoding="utf-8"?>
<styleSheet xmlns="http://schemas.openxmlformats.org/spreadsheetml/2006/main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#,##0.00000"/>
    <numFmt numFmtId="168" formatCode="0.00000"/>
  </numFmts>
  <fonts count="2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165" fontId="12" fillId="0" borderId="0" applyFont="0" applyFill="0" applyBorder="0" applyAlignment="0" applyProtection="0"/>
    <xf numFmtId="0" fontId="11" fillId="0" borderId="0"/>
    <xf numFmtId="165" fontId="12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0" fillId="0" borderId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6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8" fillId="0" borderId="0"/>
    <xf numFmtId="0" fontId="8" fillId="0" borderId="0"/>
    <xf numFmtId="0" fontId="12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138">
    <xf numFmtId="0" fontId="0" fillId="0" borderId="0" xfId="0"/>
    <xf numFmtId="0" fontId="13" fillId="0" borderId="0" xfId="0" applyFont="1"/>
    <xf numFmtId="0" fontId="14" fillId="0" borderId="0" xfId="0" applyFont="1"/>
    <xf numFmtId="0" fontId="14" fillId="0" borderId="1" xfId="0" applyFont="1" applyFill="1" applyBorder="1"/>
    <xf numFmtId="0" fontId="14" fillId="0" borderId="1" xfId="0" applyFont="1" applyBorder="1" applyAlignment="1">
      <alignment horizontal="justify"/>
    </xf>
    <xf numFmtId="0" fontId="13" fillId="0" borderId="1" xfId="0" applyFont="1" applyBorder="1" applyAlignment="1">
      <alignment horizontal="justify"/>
    </xf>
    <xf numFmtId="0" fontId="0" fillId="0" borderId="0" xfId="0" applyFont="1"/>
    <xf numFmtId="0" fontId="14" fillId="0" borderId="1" xfId="0" applyFont="1" applyBorder="1"/>
    <xf numFmtId="0" fontId="13" fillId="0" borderId="1" xfId="0" applyFont="1" applyBorder="1"/>
    <xf numFmtId="4" fontId="13" fillId="0" borderId="0" xfId="0" applyNumberFormat="1" applyFont="1"/>
    <xf numFmtId="0" fontId="13" fillId="0" borderId="1" xfId="0" applyFont="1" applyFill="1" applyBorder="1" applyAlignment="1">
      <alignment horizontal="justify"/>
    </xf>
    <xf numFmtId="0" fontId="13" fillId="0" borderId="1" xfId="0" applyFont="1" applyBorder="1" applyAlignment="1">
      <alignment horizontal="justify" wrapText="1"/>
    </xf>
    <xf numFmtId="0" fontId="13" fillId="2" borderId="1" xfId="0" applyFont="1" applyFill="1" applyBorder="1" applyAlignment="1">
      <alignment horizontal="justify"/>
    </xf>
    <xf numFmtId="0" fontId="14" fillId="0" borderId="1" xfId="0" applyNumberFormat="1" applyFont="1" applyFill="1" applyBorder="1" applyAlignment="1">
      <alignment horizontal="justify" wrapText="1"/>
    </xf>
    <xf numFmtId="0" fontId="14" fillId="0" borderId="1" xfId="0" applyFont="1" applyFill="1" applyBorder="1" applyAlignment="1">
      <alignment horizontal="justify" wrapText="1"/>
    </xf>
    <xf numFmtId="0" fontId="14" fillId="0" borderId="1" xfId="0" applyFont="1" applyBorder="1" applyAlignment="1">
      <alignment horizontal="justify" wrapText="1"/>
    </xf>
    <xf numFmtId="0" fontId="14" fillId="0" borderId="1" xfId="0" applyFont="1" applyFill="1" applyBorder="1" applyAlignment="1">
      <alignment horizontal="justify"/>
    </xf>
    <xf numFmtId="0" fontId="13" fillId="0" borderId="1" xfId="0" applyFont="1" applyFill="1" applyBorder="1" applyAlignment="1">
      <alignment horizontal="justify" vertical="center" wrapText="1"/>
    </xf>
    <xf numFmtId="0" fontId="14" fillId="2" borderId="1" xfId="0" applyNumberFormat="1" applyFont="1" applyFill="1" applyBorder="1" applyAlignment="1">
      <alignment horizontal="justify" vertical="center" wrapText="1"/>
    </xf>
    <xf numFmtId="0" fontId="13" fillId="2" borderId="1" xfId="0" applyFont="1" applyFill="1" applyBorder="1" applyAlignment="1">
      <alignment horizontal="justify" vertical="center"/>
    </xf>
    <xf numFmtId="0" fontId="13" fillId="0" borderId="1" xfId="0" applyFont="1" applyBorder="1" applyAlignment="1">
      <alignment horizontal="center"/>
    </xf>
    <xf numFmtId="0" fontId="18" fillId="0" borderId="0" xfId="0" applyFont="1"/>
    <xf numFmtId="0" fontId="13" fillId="2" borderId="0" xfId="0" applyFont="1" applyFill="1"/>
    <xf numFmtId="0" fontId="13" fillId="2" borderId="0" xfId="0" applyFont="1" applyFill="1" applyBorder="1"/>
    <xf numFmtId="0" fontId="13" fillId="2" borderId="1" xfId="0" applyFont="1" applyFill="1" applyBorder="1"/>
    <xf numFmtId="0" fontId="14" fillId="2" borderId="1" xfId="0" applyFont="1" applyFill="1" applyBorder="1" applyAlignment="1">
      <alignment horizontal="justify" wrapText="1"/>
    </xf>
    <xf numFmtId="0" fontId="14" fillId="2" borderId="1" xfId="0" applyFont="1" applyFill="1" applyBorder="1"/>
    <xf numFmtId="0" fontId="14" fillId="2" borderId="1" xfId="0" applyFont="1" applyFill="1" applyBorder="1" applyAlignment="1">
      <alignment horizontal="justify"/>
    </xf>
    <xf numFmtId="0" fontId="13" fillId="3" borderId="1" xfId="0" applyFont="1" applyFill="1" applyBorder="1"/>
    <xf numFmtId="0" fontId="13" fillId="2" borderId="1" xfId="0" applyFont="1" applyFill="1" applyBorder="1" applyAlignment="1">
      <alignment horizontal="justify" wrapText="1"/>
    </xf>
    <xf numFmtId="0" fontId="14" fillId="2" borderId="0" xfId="0" applyFont="1" applyFill="1"/>
    <xf numFmtId="165" fontId="14" fillId="2" borderId="0" xfId="0" applyNumberFormat="1" applyFont="1" applyFill="1"/>
    <xf numFmtId="0" fontId="13" fillId="2" borderId="1" xfId="0" applyFont="1" applyFill="1" applyBorder="1" applyAlignment="1"/>
    <xf numFmtId="0" fontId="14" fillId="2" borderId="0" xfId="0" applyFont="1" applyFill="1" applyBorder="1"/>
    <xf numFmtId="0" fontId="13" fillId="2" borderId="1" xfId="0" applyFont="1" applyFill="1" applyBorder="1" applyAlignment="1">
      <alignment horizontal="center" vertical="top"/>
    </xf>
    <xf numFmtId="0" fontId="13" fillId="2" borderId="1" xfId="0" applyFont="1" applyFill="1" applyBorder="1" applyAlignment="1">
      <alignment horizontal="center"/>
    </xf>
    <xf numFmtId="0" fontId="13" fillId="2" borderId="0" xfId="0" applyFont="1" applyFill="1" applyAlignment="1"/>
    <xf numFmtId="0" fontId="13" fillId="3" borderId="1" xfId="0" applyFont="1" applyFill="1" applyBorder="1" applyAlignment="1">
      <alignment horizontal="justify" wrapText="1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3" fillId="0" borderId="1" xfId="0" applyFont="1" applyFill="1" applyBorder="1"/>
    <xf numFmtId="0" fontId="14" fillId="3" borderId="1" xfId="0" applyFont="1" applyFill="1" applyBorder="1"/>
    <xf numFmtId="0" fontId="14" fillId="2" borderId="1" xfId="0" applyFont="1" applyFill="1" applyBorder="1" applyAlignment="1">
      <alignment wrapText="1"/>
    </xf>
    <xf numFmtId="49" fontId="14" fillId="3" borderId="0" xfId="0" applyNumberFormat="1" applyFont="1" applyFill="1" applyAlignment="1">
      <alignment horizontal="justify" wrapText="1"/>
    </xf>
    <xf numFmtId="49" fontId="14" fillId="3" borderId="1" xfId="10" applyNumberFormat="1" applyFont="1" applyFill="1" applyBorder="1" applyAlignment="1">
      <alignment horizontal="left"/>
    </xf>
    <xf numFmtId="0" fontId="14" fillId="3" borderId="1" xfId="10" applyFont="1" applyFill="1" applyBorder="1" applyAlignment="1">
      <alignment horizontal="justify" wrapText="1"/>
    </xf>
    <xf numFmtId="49" fontId="14" fillId="3" borderId="1" xfId="0" applyNumberFormat="1" applyFont="1" applyFill="1" applyBorder="1" applyAlignment="1">
      <alignment horizontal="left" wrapText="1"/>
    </xf>
    <xf numFmtId="2" fontId="14" fillId="3" borderId="1" xfId="0" applyNumberFormat="1" applyFont="1" applyFill="1" applyBorder="1" applyAlignment="1">
      <alignment horizontal="justify" wrapText="1"/>
    </xf>
    <xf numFmtId="49" fontId="13" fillId="3" borderId="1" xfId="0" applyNumberFormat="1" applyFont="1" applyFill="1" applyBorder="1" applyAlignment="1">
      <alignment horizontal="left" wrapText="1"/>
    </xf>
    <xf numFmtId="2" fontId="13" fillId="3" borderId="1" xfId="0" applyNumberFormat="1" applyFont="1" applyFill="1" applyBorder="1" applyAlignment="1">
      <alignment horizontal="justify" wrapText="1"/>
    </xf>
    <xf numFmtId="0" fontId="14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4" fillId="2" borderId="1" xfId="0" applyNumberFormat="1" applyFont="1" applyFill="1" applyBorder="1" applyAlignment="1">
      <alignment horizontal="justify" wrapText="1"/>
    </xf>
    <xf numFmtId="0" fontId="13" fillId="2" borderId="1" xfId="0" applyNumberFormat="1" applyFont="1" applyFill="1" applyBorder="1" applyAlignment="1">
      <alignment horizontal="justify" wrapText="1"/>
    </xf>
    <xf numFmtId="0" fontId="13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horizontal="left"/>
    </xf>
    <xf numFmtId="0" fontId="13" fillId="0" borderId="0" xfId="0" applyFont="1" applyAlignment="1">
      <alignment horizontal="right"/>
    </xf>
    <xf numFmtId="0" fontId="13" fillId="2" borderId="1" xfId="25" applyFont="1" applyFill="1" applyBorder="1" applyAlignment="1">
      <alignment horizontal="justify" vertical="top" wrapText="1"/>
    </xf>
    <xf numFmtId="0" fontId="13" fillId="0" borderId="1" xfId="25" applyFont="1" applyFill="1" applyBorder="1" applyAlignment="1">
      <alignment wrapText="1"/>
    </xf>
    <xf numFmtId="0" fontId="13" fillId="0" borderId="1" xfId="25" applyFont="1" applyFill="1" applyBorder="1" applyAlignment="1">
      <alignment horizontal="justify" vertical="top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0" fillId="0" borderId="0" xfId="0" applyAlignment="1"/>
    <xf numFmtId="167" fontId="14" fillId="2" borderId="1" xfId="0" applyNumberFormat="1" applyFont="1" applyFill="1" applyBorder="1" applyAlignment="1">
      <alignment horizontal="right"/>
    </xf>
    <xf numFmtId="167" fontId="13" fillId="2" borderId="1" xfId="0" applyNumberFormat="1" applyFont="1" applyFill="1" applyBorder="1" applyAlignment="1">
      <alignment horizontal="right"/>
    </xf>
    <xf numFmtId="167" fontId="14" fillId="2" borderId="1" xfId="10" applyNumberFormat="1" applyFont="1" applyFill="1" applyBorder="1" applyAlignment="1">
      <alignment horizontal="right"/>
    </xf>
    <xf numFmtId="167" fontId="13" fillId="2" borderId="1" xfId="10" applyNumberFormat="1" applyFont="1" applyFill="1" applyBorder="1" applyAlignment="1">
      <alignment horizontal="right"/>
    </xf>
    <xf numFmtId="167" fontId="14" fillId="0" borderId="1" xfId="1" applyNumberFormat="1" applyFont="1" applyBorder="1" applyAlignment="1">
      <alignment horizontal="center"/>
    </xf>
    <xf numFmtId="167" fontId="13" fillId="0" borderId="1" xfId="1" applyNumberFormat="1" applyFont="1" applyBorder="1" applyAlignment="1">
      <alignment horizontal="center"/>
    </xf>
    <xf numFmtId="167" fontId="13" fillId="2" borderId="1" xfId="1" applyNumberFormat="1" applyFont="1" applyFill="1" applyBorder="1" applyAlignment="1">
      <alignment horizontal="center"/>
    </xf>
    <xf numFmtId="0" fontId="13" fillId="0" borderId="0" xfId="0" applyFont="1" applyAlignment="1"/>
    <xf numFmtId="167" fontId="14" fillId="2" borderId="1" xfId="3" applyNumberFormat="1" applyFont="1" applyFill="1" applyBorder="1" applyAlignment="1"/>
    <xf numFmtId="167" fontId="13" fillId="2" borderId="1" xfId="3" applyNumberFormat="1" applyFont="1" applyFill="1" applyBorder="1" applyAlignment="1"/>
    <xf numFmtId="167" fontId="0" fillId="0" borderId="0" xfId="0" applyNumberFormat="1" applyFont="1"/>
    <xf numFmtId="0" fontId="14" fillId="2" borderId="1" xfId="0" applyNumberFormat="1" applyFont="1" applyFill="1" applyBorder="1" applyAlignment="1">
      <alignment horizontal="justify"/>
    </xf>
    <xf numFmtId="0" fontId="13" fillId="2" borderId="1" xfId="0" applyNumberFormat="1" applyFont="1" applyFill="1" applyBorder="1" applyAlignment="1">
      <alignment horizontal="justify"/>
    </xf>
    <xf numFmtId="168" fontId="14" fillId="2" borderId="0" xfId="0" applyNumberFormat="1" applyFont="1" applyFill="1"/>
    <xf numFmtId="168" fontId="14" fillId="2" borderId="0" xfId="0" applyNumberFormat="1" applyFont="1" applyFill="1" applyBorder="1"/>
    <xf numFmtId="167" fontId="14" fillId="2" borderId="0" xfId="0" applyNumberFormat="1" applyFont="1" applyFill="1"/>
    <xf numFmtId="167" fontId="13" fillId="2" borderId="0" xfId="0" applyNumberFormat="1" applyFont="1" applyFill="1"/>
    <xf numFmtId="167" fontId="14" fillId="2" borderId="1" xfId="3" applyNumberFormat="1" applyFont="1" applyFill="1" applyBorder="1" applyAlignment="1">
      <alignment horizontal="right"/>
    </xf>
    <xf numFmtId="167" fontId="14" fillId="2" borderId="1" xfId="0" applyNumberFormat="1" applyFont="1" applyFill="1" applyBorder="1" applyAlignment="1"/>
    <xf numFmtId="167" fontId="13" fillId="2" borderId="1" xfId="0" applyNumberFormat="1" applyFont="1" applyFill="1" applyBorder="1"/>
    <xf numFmtId="167" fontId="13" fillId="2" borderId="1" xfId="0" applyNumberFormat="1" applyFont="1" applyFill="1" applyBorder="1" applyAlignment="1"/>
    <xf numFmtId="0" fontId="13" fillId="2" borderId="0" xfId="0" applyFont="1" applyFill="1" applyAlignment="1">
      <alignment horizontal="right"/>
    </xf>
    <xf numFmtId="0" fontId="14" fillId="0" borderId="2" xfId="0" applyFont="1" applyBorder="1"/>
    <xf numFmtId="0" fontId="13" fillId="2" borderId="3" xfId="0" applyFont="1" applyFill="1" applyBorder="1" applyAlignment="1">
      <alignment wrapText="1"/>
    </xf>
    <xf numFmtId="0" fontId="13" fillId="2" borderId="3" xfId="0" applyFont="1" applyFill="1" applyBorder="1" applyAlignment="1">
      <alignment horizontal="justify" wrapText="1"/>
    </xf>
    <xf numFmtId="167" fontId="13" fillId="2" borderId="3" xfId="3" applyNumberFormat="1" applyFont="1" applyFill="1" applyBorder="1" applyAlignment="1"/>
    <xf numFmtId="0" fontId="14" fillId="2" borderId="2" xfId="0" applyFont="1" applyFill="1" applyBorder="1"/>
    <xf numFmtId="0" fontId="14" fillId="2" borderId="2" xfId="0" applyFont="1" applyFill="1" applyBorder="1" applyAlignment="1">
      <alignment horizontal="justify"/>
    </xf>
    <xf numFmtId="167" fontId="14" fillId="2" borderId="2" xfId="0" applyNumberFormat="1" applyFont="1" applyFill="1" applyBorder="1" applyAlignment="1"/>
    <xf numFmtId="0" fontId="14" fillId="0" borderId="2" xfId="0" applyFont="1" applyBorder="1" applyAlignment="1">
      <alignment horizontal="center" vertical="top" wrapText="1"/>
    </xf>
    <xf numFmtId="167" fontId="19" fillId="2" borderId="1" xfId="10" applyNumberFormat="1" applyFont="1" applyFill="1" applyBorder="1" applyAlignment="1" applyProtection="1">
      <alignment horizontal="right" wrapText="1"/>
    </xf>
    <xf numFmtId="167" fontId="20" fillId="2" borderId="1" xfId="3" applyNumberFormat="1" applyFont="1" applyFill="1" applyBorder="1" applyAlignment="1"/>
    <xf numFmtId="167" fontId="20" fillId="0" borderId="1" xfId="0" applyNumberFormat="1" applyFont="1" applyFill="1" applyBorder="1" applyAlignment="1">
      <alignment horizontal="right"/>
    </xf>
    <xf numFmtId="0" fontId="13" fillId="3" borderId="1" xfId="0" applyFont="1" applyFill="1" applyBorder="1" applyAlignment="1">
      <alignment horizontal="justify"/>
    </xf>
    <xf numFmtId="167" fontId="19" fillId="3" borderId="1" xfId="0" applyNumberFormat="1" applyFont="1" applyFill="1" applyBorder="1" applyAlignment="1">
      <alignment horizontal="right"/>
    </xf>
    <xf numFmtId="0" fontId="14" fillId="3" borderId="1" xfId="0" applyFont="1" applyFill="1" applyBorder="1" applyAlignment="1">
      <alignment horizontal="left" wrapText="1"/>
    </xf>
    <xf numFmtId="167" fontId="14" fillId="3" borderId="1" xfId="10" applyNumberFormat="1" applyFont="1" applyFill="1" applyBorder="1" applyAlignment="1">
      <alignment horizontal="right"/>
    </xf>
    <xf numFmtId="0" fontId="13" fillId="3" borderId="1" xfId="0" applyFont="1" applyFill="1" applyBorder="1" applyAlignment="1">
      <alignment horizontal="left" wrapText="1"/>
    </xf>
    <xf numFmtId="167" fontId="19" fillId="3" borderId="1" xfId="10" applyNumberFormat="1" applyFont="1" applyFill="1" applyBorder="1" applyAlignment="1">
      <alignment horizontal="right"/>
    </xf>
    <xf numFmtId="0" fontId="14" fillId="3" borderId="1" xfId="0" applyFont="1" applyFill="1" applyBorder="1" applyAlignment="1">
      <alignment horizontal="justify"/>
    </xf>
    <xf numFmtId="0" fontId="14" fillId="3" borderId="1" xfId="0" applyFont="1" applyFill="1" applyBorder="1" applyAlignment="1">
      <alignment horizontal="justify" wrapText="1"/>
    </xf>
    <xf numFmtId="167" fontId="14" fillId="3" borderId="1" xfId="0" applyNumberFormat="1" applyFont="1" applyFill="1" applyBorder="1" applyAlignment="1">
      <alignment horizontal="right"/>
    </xf>
    <xf numFmtId="49" fontId="13" fillId="3" borderId="1" xfId="10" applyNumberFormat="1" applyFont="1" applyFill="1" applyBorder="1" applyAlignment="1">
      <alignment horizontal="left"/>
    </xf>
    <xf numFmtId="167" fontId="19" fillId="3" borderId="1" xfId="10" applyNumberFormat="1" applyFont="1" applyFill="1" applyBorder="1" applyAlignment="1" applyProtection="1">
      <alignment horizontal="right" wrapText="1"/>
    </xf>
    <xf numFmtId="0" fontId="13" fillId="3" borderId="1" xfId="10" applyFont="1" applyFill="1" applyBorder="1" applyAlignment="1">
      <alignment horizontal="justify" wrapText="1"/>
    </xf>
    <xf numFmtId="49" fontId="14" fillId="3" borderId="1" xfId="0" applyNumberFormat="1" applyFont="1" applyFill="1" applyBorder="1" applyAlignment="1">
      <alignment horizontal="left"/>
    </xf>
    <xf numFmtId="49" fontId="13" fillId="3" borderId="1" xfId="0" applyNumberFormat="1" applyFont="1" applyFill="1" applyBorder="1" applyAlignment="1">
      <alignment horizontal="left"/>
    </xf>
    <xf numFmtId="0" fontId="13" fillId="3" borderId="1" xfId="0" applyNumberFormat="1" applyFont="1" applyFill="1" applyBorder="1" applyAlignment="1">
      <alignment horizontal="justify" wrapText="1"/>
    </xf>
    <xf numFmtId="0" fontId="13" fillId="3" borderId="1" xfId="22" applyFont="1" applyFill="1" applyBorder="1" applyAlignment="1">
      <alignment horizontal="justify" wrapText="1"/>
    </xf>
    <xf numFmtId="167" fontId="14" fillId="2" borderId="2" xfId="10" applyNumberFormat="1" applyFont="1" applyFill="1" applyBorder="1" applyAlignment="1">
      <alignment horizontal="right"/>
    </xf>
    <xf numFmtId="167" fontId="14" fillId="0" borderId="1" xfId="0" applyNumberFormat="1" applyFont="1" applyBorder="1" applyAlignment="1">
      <alignment horizontal="right"/>
    </xf>
    <xf numFmtId="167" fontId="13" fillId="2" borderId="1" xfId="0" applyNumberFormat="1" applyFont="1" applyFill="1" applyBorder="1" applyAlignment="1">
      <alignment horizontal="right" wrapText="1"/>
    </xf>
    <xf numFmtId="167" fontId="13" fillId="0" borderId="1" xfId="0" applyNumberFormat="1" applyFont="1" applyFill="1" applyBorder="1" applyAlignment="1">
      <alignment horizontal="right"/>
    </xf>
    <xf numFmtId="0" fontId="13" fillId="0" borderId="0" xfId="0" applyFont="1" applyAlignment="1">
      <alignment horizontal="center"/>
    </xf>
    <xf numFmtId="0" fontId="14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13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14" fillId="0" borderId="0" xfId="0" applyFont="1" applyAlignment="1">
      <alignment horizontal="center"/>
    </xf>
    <xf numFmtId="0" fontId="14" fillId="0" borderId="3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0" fontId="14" fillId="0" borderId="4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3" fillId="2" borderId="0" xfId="0" applyFont="1" applyFill="1" applyAlignment="1">
      <alignment horizontal="right"/>
    </xf>
    <xf numFmtId="0" fontId="14" fillId="2" borderId="3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vertical="top"/>
    </xf>
    <xf numFmtId="0" fontId="14" fillId="2" borderId="2" xfId="0" applyFont="1" applyFill="1" applyBorder="1" applyAlignment="1">
      <alignment vertical="top"/>
    </xf>
    <xf numFmtId="0" fontId="14" fillId="2" borderId="1" xfId="0" applyFont="1" applyFill="1" applyBorder="1" applyAlignment="1">
      <alignment horizontal="center" vertical="top" wrapText="1"/>
    </xf>
    <xf numFmtId="0" fontId="14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</cellXfs>
  <cellStyles count="26">
    <cellStyle name="Euro" xfId="6"/>
    <cellStyle name="Euro 2" xfId="7"/>
    <cellStyle name="Денежный 2" xfId="8"/>
    <cellStyle name="Обычный" xfId="0" builtinId="0"/>
    <cellStyle name="Обычный 10" xfId="9"/>
    <cellStyle name="Обычный 2" xfId="2"/>
    <cellStyle name="Обычный 2 2" xfId="10"/>
    <cellStyle name="Обычный 2 3" xfId="14"/>
    <cellStyle name="Обычный 2 3 2" xfId="21"/>
    <cellStyle name="Обычный 2 3 2 2" xfId="22"/>
    <cellStyle name="Обычный 2 3 2 2 2" xfId="25"/>
    <cellStyle name="Обычный 2 4" xfId="17"/>
    <cellStyle name="Обычный 2 4 2" xfId="18"/>
    <cellStyle name="Обычный 2 4 2 2" xfId="20"/>
    <cellStyle name="Обычный 2 4 2 2 5" xfId="5"/>
    <cellStyle name="Обычный 2 4 2 2 5 2" xfId="15"/>
    <cellStyle name="Обычный 2 4 2 2 5 2 2 4" xfId="23"/>
    <cellStyle name="Обычный 2 4 2 2 5 2 2 4 2" xfId="24"/>
    <cellStyle name="Обычный 2 5" xfId="16"/>
    <cellStyle name="Обычный 3" xfId="11"/>
    <cellStyle name="Обычный 4" xfId="12"/>
    <cellStyle name="Обычный 5" xfId="13"/>
    <cellStyle name="Обычный 6" xfId="19"/>
    <cellStyle name="Финансовый" xfId="1" builtinId="3"/>
    <cellStyle name="Финансовый 2" xfId="3"/>
    <cellStyle name="Финансовый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E42"/>
  <sheetViews>
    <sheetView tabSelected="1" topLeftCell="A10" workbookViewId="0">
      <selection activeCell="C23" sqref="C23"/>
    </sheetView>
  </sheetViews>
  <sheetFormatPr defaultRowHeight="15.6"/>
  <cols>
    <col min="1" max="1" width="28.6640625" style="1" customWidth="1"/>
    <col min="2" max="2" width="32.44140625" style="1" customWidth="1"/>
    <col min="3" max="3" width="19.109375" style="1" customWidth="1"/>
    <col min="4" max="4" width="19.5546875" customWidth="1"/>
    <col min="5" max="5" width="17.88671875" customWidth="1"/>
    <col min="6" max="6" width="13.6640625" customWidth="1"/>
    <col min="7" max="7" width="13" customWidth="1"/>
  </cols>
  <sheetData>
    <row r="1" spans="1:5">
      <c r="C1" s="61"/>
      <c r="D1" s="122" t="s">
        <v>0</v>
      </c>
      <c r="E1" s="122"/>
    </row>
    <row r="2" spans="1:5">
      <c r="C2" s="71"/>
      <c r="D2" s="122" t="s">
        <v>1</v>
      </c>
      <c r="E2" s="122"/>
    </row>
    <row r="3" spans="1:5">
      <c r="C3" s="71"/>
      <c r="D3" s="122" t="s">
        <v>2</v>
      </c>
      <c r="E3" s="122"/>
    </row>
    <row r="4" spans="1:5">
      <c r="B4" s="71"/>
      <c r="C4" s="63"/>
      <c r="D4" s="122" t="s">
        <v>3</v>
      </c>
      <c r="E4" s="122"/>
    </row>
    <row r="5" spans="1:5">
      <c r="C5" s="62"/>
      <c r="D5" s="62"/>
      <c r="E5" s="62" t="s">
        <v>4</v>
      </c>
    </row>
    <row r="6" spans="1:5">
      <c r="B6" s="62"/>
      <c r="C6" s="62"/>
      <c r="D6" s="123"/>
      <c r="E6" s="123"/>
    </row>
    <row r="7" spans="1:5">
      <c r="B7" s="57"/>
      <c r="C7" s="57"/>
    </row>
    <row r="9" spans="1:5" ht="12.75" customHeight="1">
      <c r="A9" s="121" t="s">
        <v>243</v>
      </c>
      <c r="B9" s="121"/>
      <c r="C9" s="121"/>
      <c r="D9" s="121"/>
      <c r="E9" s="121"/>
    </row>
    <row r="10" spans="1:5" ht="13.2">
      <c r="A10" s="121"/>
      <c r="B10" s="121"/>
      <c r="C10" s="121"/>
      <c r="D10" s="121"/>
      <c r="E10" s="121"/>
    </row>
    <row r="11" spans="1:5" ht="13.2">
      <c r="A11" s="121"/>
      <c r="B11" s="121"/>
      <c r="C11" s="121"/>
      <c r="D11" s="121"/>
      <c r="E11" s="121"/>
    </row>
    <row r="12" spans="1:5">
      <c r="A12" s="2"/>
      <c r="B12" s="2"/>
      <c r="C12" s="2"/>
    </row>
    <row r="13" spans="1:5">
      <c r="A13" s="2"/>
      <c r="B13" s="2"/>
      <c r="C13" s="2"/>
    </row>
    <row r="15" spans="1:5" ht="51" customHeight="1">
      <c r="A15" s="118" t="s">
        <v>5</v>
      </c>
      <c r="B15" s="118" t="s">
        <v>6</v>
      </c>
      <c r="C15" s="120" t="s">
        <v>171</v>
      </c>
      <c r="D15" s="120"/>
      <c r="E15" s="120"/>
    </row>
    <row r="16" spans="1:5" ht="33.75" customHeight="1">
      <c r="A16" s="119"/>
      <c r="B16" s="119"/>
      <c r="C16" s="93" t="s">
        <v>164</v>
      </c>
      <c r="D16" s="93" t="s">
        <v>170</v>
      </c>
      <c r="E16" s="93" t="s">
        <v>244</v>
      </c>
    </row>
    <row r="17" spans="1:5">
      <c r="A17" s="38">
        <v>1</v>
      </c>
      <c r="B17" s="39">
        <v>2</v>
      </c>
      <c r="C17" s="39">
        <v>3</v>
      </c>
      <c r="D17" s="39">
        <v>4</v>
      </c>
      <c r="E17" s="39">
        <v>5</v>
      </c>
    </row>
    <row r="18" spans="1:5" ht="46.8">
      <c r="A18" s="3" t="s">
        <v>8</v>
      </c>
      <c r="B18" s="51" t="s">
        <v>9</v>
      </c>
      <c r="C18" s="68">
        <f>C19</f>
        <v>54810.052469999995</v>
      </c>
      <c r="D18" s="68">
        <f t="shared" ref="D18:E18" si="0">D19</f>
        <v>41876.999999999767</v>
      </c>
      <c r="E18" s="68">
        <f t="shared" si="0"/>
        <v>44153.000000000233</v>
      </c>
    </row>
    <row r="19" spans="1:5" ht="47.25" customHeight="1">
      <c r="A19" s="3" t="s">
        <v>10</v>
      </c>
      <c r="B19" s="51" t="s">
        <v>11</v>
      </c>
      <c r="C19" s="68">
        <f>C22-(-C20)</f>
        <v>54810.052469999995</v>
      </c>
      <c r="D19" s="68">
        <f>D22-(-D20)</f>
        <v>41876.999999999767</v>
      </c>
      <c r="E19" s="68">
        <f>E22-(-E20)</f>
        <v>44153.000000000233</v>
      </c>
    </row>
    <row r="20" spans="1:5" ht="38.25" customHeight="1">
      <c r="A20" s="7" t="s">
        <v>12</v>
      </c>
      <c r="B20" s="51" t="s">
        <v>13</v>
      </c>
      <c r="C20" s="68">
        <f>C21</f>
        <v>-1547194.79947</v>
      </c>
      <c r="D20" s="68">
        <f>D21</f>
        <v>-1399674.2023200002</v>
      </c>
      <c r="E20" s="68">
        <f>E21</f>
        <v>-1488710.3413399998</v>
      </c>
    </row>
    <row r="21" spans="1:5" ht="50.25" customHeight="1">
      <c r="A21" s="8" t="s">
        <v>14</v>
      </c>
      <c r="B21" s="52" t="s">
        <v>15</v>
      </c>
      <c r="C21" s="69">
        <f>'Прил 2 доходы'!C90*(-1)</f>
        <v>-1547194.79947</v>
      </c>
      <c r="D21" s="69">
        <f>'Прил 2 доходы'!D90*(-1)</f>
        <v>-1399674.2023200002</v>
      </c>
      <c r="E21" s="69">
        <f>'Прил 2 доходы'!E90*(-1)</f>
        <v>-1488710.3413399998</v>
      </c>
    </row>
    <row r="22" spans="1:5" ht="36" customHeight="1">
      <c r="A22" s="7" t="s">
        <v>16</v>
      </c>
      <c r="B22" s="51" t="s">
        <v>17</v>
      </c>
      <c r="C22" s="68">
        <f>C23</f>
        <v>1602004.85194</v>
      </c>
      <c r="D22" s="68">
        <f>D23</f>
        <v>1441551.2023199999</v>
      </c>
      <c r="E22" s="68">
        <f>E23</f>
        <v>1532863.34134</v>
      </c>
    </row>
    <row r="23" spans="1:5" ht="46.8">
      <c r="A23" s="8" t="s">
        <v>18</v>
      </c>
      <c r="B23" s="52" t="s">
        <v>19</v>
      </c>
      <c r="C23" s="70">
        <v>1602004.85194</v>
      </c>
      <c r="D23" s="70">
        <v>1441551.2023199999</v>
      </c>
      <c r="E23" s="70">
        <v>1532863.34134</v>
      </c>
    </row>
    <row r="27" spans="1:5">
      <c r="C27" s="9"/>
      <c r="D27" s="9"/>
    </row>
    <row r="42" spans="1:3">
      <c r="A42" s="117"/>
      <c r="B42" s="117"/>
      <c r="C42" s="117"/>
    </row>
  </sheetData>
  <mergeCells count="10">
    <mergeCell ref="D1:E1"/>
    <mergeCell ref="D2:E2"/>
    <mergeCell ref="D3:E3"/>
    <mergeCell ref="D4:E4"/>
    <mergeCell ref="D6:E6"/>
    <mergeCell ref="A42:C42"/>
    <mergeCell ref="A15:A16"/>
    <mergeCell ref="B15:B16"/>
    <mergeCell ref="C15:E15"/>
    <mergeCell ref="A9:E11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H93"/>
  <sheetViews>
    <sheetView topLeftCell="A77" workbookViewId="0">
      <selection activeCell="C86" sqref="C86:E86"/>
    </sheetView>
  </sheetViews>
  <sheetFormatPr defaultColWidth="9.109375" defaultRowHeight="13.2"/>
  <cols>
    <col min="1" max="1" width="28.6640625" style="6" customWidth="1"/>
    <col min="2" max="2" width="53.6640625" style="6" customWidth="1"/>
    <col min="3" max="3" width="19" style="6" customWidth="1"/>
    <col min="4" max="4" width="17.6640625" style="6" customWidth="1"/>
    <col min="5" max="5" width="18" style="6" customWidth="1"/>
    <col min="6" max="6" width="9.109375" style="6"/>
    <col min="7" max="7" width="25" style="6" customWidth="1"/>
    <col min="8" max="8" width="20.109375" style="6" customWidth="1"/>
    <col min="9" max="16384" width="9.109375" style="6"/>
  </cols>
  <sheetData>
    <row r="1" spans="1:8" ht="15.6">
      <c r="A1" s="1"/>
      <c r="B1" s="122" t="s">
        <v>172</v>
      </c>
      <c r="C1" s="122"/>
      <c r="D1" s="122"/>
      <c r="E1" s="122"/>
    </row>
    <row r="2" spans="1:8" ht="15.6">
      <c r="A2" s="1"/>
      <c r="B2" s="122" t="s">
        <v>111</v>
      </c>
      <c r="C2" s="122"/>
      <c r="D2" s="122"/>
      <c r="E2" s="122"/>
    </row>
    <row r="3" spans="1:8" ht="15.6">
      <c r="A3" s="1"/>
      <c r="B3" s="122" t="s">
        <v>110</v>
      </c>
      <c r="C3" s="122"/>
      <c r="D3" s="122"/>
      <c r="E3" s="122"/>
    </row>
    <row r="4" spans="1:8" ht="15.6">
      <c r="A4" s="1"/>
      <c r="B4" s="122" t="s">
        <v>3</v>
      </c>
      <c r="C4" s="122"/>
      <c r="D4" s="122"/>
      <c r="E4" s="122"/>
    </row>
    <row r="5" spans="1:8" ht="15.6">
      <c r="A5" s="1"/>
      <c r="B5" s="122" t="s">
        <v>4</v>
      </c>
      <c r="C5" s="122"/>
      <c r="D5" s="122"/>
      <c r="E5" s="122"/>
    </row>
    <row r="6" spans="1:8" ht="15.6">
      <c r="A6" s="1"/>
      <c r="B6" s="117"/>
      <c r="C6" s="117"/>
      <c r="D6" s="117"/>
      <c r="E6" s="117"/>
    </row>
    <row r="7" spans="1:8" ht="15.6">
      <c r="A7" s="124" t="s">
        <v>109</v>
      </c>
      <c r="B7" s="124"/>
      <c r="C7" s="124"/>
      <c r="D7" s="124"/>
      <c r="E7" s="124"/>
    </row>
    <row r="8" spans="1:8" ht="15.6">
      <c r="A8" s="124" t="s">
        <v>108</v>
      </c>
      <c r="B8" s="124"/>
      <c r="C8" s="124"/>
      <c r="D8" s="124"/>
      <c r="E8" s="124"/>
    </row>
    <row r="9" spans="1:8" ht="15.6">
      <c r="A9" s="124" t="s">
        <v>245</v>
      </c>
      <c r="B9" s="124"/>
      <c r="C9" s="124"/>
      <c r="D9" s="124"/>
      <c r="E9" s="124"/>
    </row>
    <row r="10" spans="1:8" ht="15.6">
      <c r="A10" s="1"/>
      <c r="B10" s="2"/>
      <c r="C10" s="2"/>
      <c r="D10" s="1"/>
    </row>
    <row r="11" spans="1:8" ht="15.6">
      <c r="A11" s="1"/>
      <c r="B11" s="1"/>
      <c r="C11" s="1"/>
      <c r="D11" s="21"/>
    </row>
    <row r="12" spans="1:8" ht="20.25" customHeight="1">
      <c r="A12" s="118" t="s">
        <v>129</v>
      </c>
      <c r="B12" s="125" t="s">
        <v>107</v>
      </c>
      <c r="C12" s="127" t="s">
        <v>7</v>
      </c>
      <c r="D12" s="128"/>
      <c r="E12" s="129"/>
    </row>
    <row r="13" spans="1:8" ht="20.25" customHeight="1">
      <c r="A13" s="119"/>
      <c r="B13" s="126"/>
      <c r="C13" s="93" t="s">
        <v>164</v>
      </c>
      <c r="D13" s="93" t="s">
        <v>170</v>
      </c>
      <c r="E13" s="93" t="s">
        <v>244</v>
      </c>
    </row>
    <row r="14" spans="1:8" ht="15.6">
      <c r="A14" s="20">
        <v>1</v>
      </c>
      <c r="B14" s="20">
        <v>2</v>
      </c>
      <c r="C14" s="20">
        <v>3</v>
      </c>
      <c r="D14" s="20">
        <v>4</v>
      </c>
      <c r="E14" s="20">
        <v>5</v>
      </c>
    </row>
    <row r="15" spans="1:8" ht="15.6">
      <c r="A15" s="7" t="s">
        <v>106</v>
      </c>
      <c r="B15" s="40" t="s">
        <v>105</v>
      </c>
      <c r="C15" s="64">
        <f>C16+C18+C20+C25+C30+C52+C62+C77+C78</f>
        <v>987639.69042999996</v>
      </c>
      <c r="D15" s="64">
        <f>D16+D18+D20+D25+D30+D52+D62+D77+D78</f>
        <v>1046912.6023200002</v>
      </c>
      <c r="E15" s="64">
        <f>E16+E18+E20+E25+E30+E52+E62+E77+E78</f>
        <v>1103828.4413399999</v>
      </c>
      <c r="H15" s="74"/>
    </row>
    <row r="16" spans="1:8" ht="15.6">
      <c r="A16" s="7" t="s">
        <v>104</v>
      </c>
      <c r="B16" s="7" t="s">
        <v>103</v>
      </c>
      <c r="C16" s="64">
        <f>SUM(C17)</f>
        <v>565249</v>
      </c>
      <c r="D16" s="64">
        <f>SUM(D17)</f>
        <v>614426</v>
      </c>
      <c r="E16" s="64">
        <f>SUM(E17)</f>
        <v>661122</v>
      </c>
    </row>
    <row r="17" spans="1:5" ht="15.6">
      <c r="A17" s="8" t="s">
        <v>102</v>
      </c>
      <c r="B17" s="8" t="s">
        <v>101</v>
      </c>
      <c r="C17" s="65">
        <v>565249</v>
      </c>
      <c r="D17" s="65">
        <v>614426</v>
      </c>
      <c r="E17" s="65">
        <v>661122</v>
      </c>
    </row>
    <row r="18" spans="1:5" ht="31.2">
      <c r="A18" s="7" t="s">
        <v>135</v>
      </c>
      <c r="B18" s="15" t="s">
        <v>136</v>
      </c>
      <c r="C18" s="64">
        <f>C19</f>
        <v>498.7</v>
      </c>
      <c r="D18" s="64">
        <f>D19</f>
        <v>666.8</v>
      </c>
      <c r="E18" s="64">
        <f>E19</f>
        <v>695.5</v>
      </c>
    </row>
    <row r="19" spans="1:5" ht="46.8">
      <c r="A19" s="8" t="s">
        <v>137</v>
      </c>
      <c r="B19" s="11" t="s">
        <v>138</v>
      </c>
      <c r="C19" s="65">
        <v>498.7</v>
      </c>
      <c r="D19" s="65">
        <v>666.8</v>
      </c>
      <c r="E19" s="65">
        <v>695.5</v>
      </c>
    </row>
    <row r="20" spans="1:5" ht="15.6">
      <c r="A20" s="7" t="s">
        <v>100</v>
      </c>
      <c r="B20" s="7" t="s">
        <v>99</v>
      </c>
      <c r="C20" s="64">
        <f>C21+C22+C23+C24</f>
        <v>277136.5</v>
      </c>
      <c r="D20" s="64">
        <f>D21+D22+D23+D24</f>
        <v>282677</v>
      </c>
      <c r="E20" s="64">
        <f>E21+E22+E23+E24</f>
        <v>288328.5</v>
      </c>
    </row>
    <row r="21" spans="1:5" ht="30.75" customHeight="1">
      <c r="A21" s="8" t="s">
        <v>98</v>
      </c>
      <c r="B21" s="5" t="s">
        <v>97</v>
      </c>
      <c r="C21" s="65">
        <v>254969</v>
      </c>
      <c r="D21" s="65">
        <v>260068</v>
      </c>
      <c r="E21" s="65">
        <v>265269</v>
      </c>
    </row>
    <row r="22" spans="1:5" ht="31.2" hidden="1">
      <c r="A22" s="28" t="s">
        <v>96</v>
      </c>
      <c r="B22" s="97" t="s">
        <v>95</v>
      </c>
      <c r="C22" s="98">
        <v>0</v>
      </c>
      <c r="D22" s="98">
        <v>0</v>
      </c>
      <c r="E22" s="98">
        <v>0</v>
      </c>
    </row>
    <row r="23" spans="1:5" ht="15.6">
      <c r="A23" s="8" t="s">
        <v>94</v>
      </c>
      <c r="B23" s="5" t="s">
        <v>93</v>
      </c>
      <c r="C23" s="65">
        <v>747.5</v>
      </c>
      <c r="D23" s="65">
        <v>761</v>
      </c>
      <c r="E23" s="65">
        <v>774.5</v>
      </c>
    </row>
    <row r="24" spans="1:5" ht="31.2">
      <c r="A24" s="8" t="s">
        <v>92</v>
      </c>
      <c r="B24" s="5" t="s">
        <v>91</v>
      </c>
      <c r="C24" s="65">
        <v>21420</v>
      </c>
      <c r="D24" s="65">
        <v>21848</v>
      </c>
      <c r="E24" s="65">
        <v>22285</v>
      </c>
    </row>
    <row r="25" spans="1:5" ht="15.6">
      <c r="A25" s="7" t="s">
        <v>90</v>
      </c>
      <c r="B25" s="7" t="s">
        <v>89</v>
      </c>
      <c r="C25" s="64">
        <f>C26+C27</f>
        <v>41215</v>
      </c>
      <c r="D25" s="64">
        <f>D26+D27</f>
        <v>42435</v>
      </c>
      <c r="E25" s="64">
        <f>E26+E27</f>
        <v>43715</v>
      </c>
    </row>
    <row r="26" spans="1:5" ht="46.8">
      <c r="A26" s="8" t="s">
        <v>88</v>
      </c>
      <c r="B26" s="5" t="s">
        <v>87</v>
      </c>
      <c r="C26" s="65">
        <v>41200</v>
      </c>
      <c r="D26" s="65">
        <v>42400</v>
      </c>
      <c r="E26" s="65">
        <v>43700</v>
      </c>
    </row>
    <row r="27" spans="1:5" ht="46.8">
      <c r="A27" s="8" t="s">
        <v>86</v>
      </c>
      <c r="B27" s="5" t="s">
        <v>85</v>
      </c>
      <c r="C27" s="65">
        <v>15</v>
      </c>
      <c r="D27" s="65">
        <v>35</v>
      </c>
      <c r="E27" s="65">
        <v>15</v>
      </c>
    </row>
    <row r="28" spans="1:5" ht="31.5" hidden="1" customHeight="1">
      <c r="A28" s="42" t="s">
        <v>141</v>
      </c>
      <c r="B28" s="44" t="s">
        <v>142</v>
      </c>
      <c r="C28" s="64">
        <f>C29</f>
        <v>0</v>
      </c>
      <c r="D28" s="64">
        <f>D29</f>
        <v>0</v>
      </c>
      <c r="E28" s="64">
        <f>E29</f>
        <v>0</v>
      </c>
    </row>
    <row r="29" spans="1:5" ht="31.2" hidden="1">
      <c r="A29" s="28" t="s">
        <v>143</v>
      </c>
      <c r="B29" s="37" t="s">
        <v>144</v>
      </c>
      <c r="C29" s="65"/>
      <c r="D29" s="65"/>
      <c r="E29" s="65"/>
    </row>
    <row r="30" spans="1:5" ht="46.8">
      <c r="A30" s="7" t="s">
        <v>84</v>
      </c>
      <c r="B30" s="4" t="s">
        <v>83</v>
      </c>
      <c r="C30" s="64">
        <f>C31+C33+C47</f>
        <v>83515.734909999999</v>
      </c>
      <c r="D30" s="64">
        <f>D31+D33+D47</f>
        <v>86649.823239999998</v>
      </c>
      <c r="E30" s="64">
        <f>E31+E33+E47</f>
        <v>89876.238669999992</v>
      </c>
    </row>
    <row r="31" spans="1:5" ht="93.6">
      <c r="A31" s="7" t="s">
        <v>82</v>
      </c>
      <c r="B31" s="4" t="s">
        <v>81</v>
      </c>
      <c r="C31" s="64">
        <f>C32</f>
        <v>15</v>
      </c>
      <c r="D31" s="64">
        <f>D32</f>
        <v>15</v>
      </c>
      <c r="E31" s="64">
        <f>E32</f>
        <v>15</v>
      </c>
    </row>
    <row r="32" spans="1:5" ht="62.4">
      <c r="A32" s="32" t="s">
        <v>80</v>
      </c>
      <c r="B32" s="19" t="s">
        <v>79</v>
      </c>
      <c r="C32" s="65">
        <v>15</v>
      </c>
      <c r="D32" s="65">
        <v>15</v>
      </c>
      <c r="E32" s="65">
        <v>15</v>
      </c>
    </row>
    <row r="33" spans="1:5" ht="109.2">
      <c r="A33" s="7" t="s">
        <v>78</v>
      </c>
      <c r="B33" s="4" t="s">
        <v>77</v>
      </c>
      <c r="C33" s="64">
        <f>C34+C37+C39+C41+C43</f>
        <v>80212.112309999997</v>
      </c>
      <c r="D33" s="64">
        <f>D34+D37+D39+D41+D43</f>
        <v>83300.995779999997</v>
      </c>
      <c r="E33" s="64">
        <f>E34+E37+E39+E41+E43</f>
        <v>86480.398149999994</v>
      </c>
    </row>
    <row r="34" spans="1:5" ht="81" customHeight="1">
      <c r="A34" s="3" t="s">
        <v>76</v>
      </c>
      <c r="B34" s="16" t="s">
        <v>75</v>
      </c>
      <c r="C34" s="64">
        <f>C35+C36</f>
        <v>76940.5</v>
      </c>
      <c r="D34" s="64">
        <f>D35+D36</f>
        <v>80018.5</v>
      </c>
      <c r="E34" s="64">
        <f>E35+E36</f>
        <v>83218.5</v>
      </c>
    </row>
    <row r="35" spans="1:5" ht="109.2">
      <c r="A35" s="24" t="s">
        <v>74</v>
      </c>
      <c r="B35" s="12" t="s">
        <v>73</v>
      </c>
      <c r="C35" s="65">
        <v>5945</v>
      </c>
      <c r="D35" s="65">
        <v>6183</v>
      </c>
      <c r="E35" s="65">
        <v>6430</v>
      </c>
    </row>
    <row r="36" spans="1:5" ht="93.6">
      <c r="A36" s="24" t="s">
        <v>72</v>
      </c>
      <c r="B36" s="12" t="s">
        <v>71</v>
      </c>
      <c r="C36" s="65">
        <v>70995.5</v>
      </c>
      <c r="D36" s="65">
        <v>73835.5</v>
      </c>
      <c r="E36" s="65">
        <v>76788.5</v>
      </c>
    </row>
    <row r="37" spans="1:5" ht="109.2">
      <c r="A37" s="26" t="s">
        <v>70</v>
      </c>
      <c r="B37" s="25" t="s">
        <v>69</v>
      </c>
      <c r="C37" s="64">
        <f>C38</f>
        <v>30.825620000000001</v>
      </c>
      <c r="D37" s="64">
        <f>D38</f>
        <v>30.839099999999998</v>
      </c>
      <c r="E37" s="64">
        <f>E38</f>
        <v>30.839099999999998</v>
      </c>
    </row>
    <row r="38" spans="1:5" ht="93.6">
      <c r="A38" s="24" t="s">
        <v>68</v>
      </c>
      <c r="B38" s="12" t="s">
        <v>67</v>
      </c>
      <c r="C38" s="65">
        <v>30.825620000000001</v>
      </c>
      <c r="D38" s="65">
        <v>30.839099999999998</v>
      </c>
      <c r="E38" s="65">
        <v>30.839099999999998</v>
      </c>
    </row>
    <row r="39" spans="1:5" ht="124.8">
      <c r="A39" s="3" t="s">
        <v>66</v>
      </c>
      <c r="B39" s="14" t="s">
        <v>151</v>
      </c>
      <c r="C39" s="64">
        <f>C40</f>
        <v>31.788</v>
      </c>
      <c r="D39" s="64">
        <f>D40</f>
        <v>31.788</v>
      </c>
      <c r="E39" s="64">
        <f>E40</f>
        <v>31.788</v>
      </c>
    </row>
    <row r="40" spans="1:5" ht="93.6">
      <c r="A40" s="41" t="s">
        <v>65</v>
      </c>
      <c r="B40" s="10" t="s">
        <v>64</v>
      </c>
      <c r="C40" s="65">
        <v>31.788</v>
      </c>
      <c r="D40" s="65">
        <v>31.788</v>
      </c>
      <c r="E40" s="65">
        <v>31.788</v>
      </c>
    </row>
    <row r="41" spans="1:5" ht="62.4">
      <c r="A41" s="3" t="s">
        <v>63</v>
      </c>
      <c r="B41" s="16" t="s">
        <v>62</v>
      </c>
      <c r="C41" s="64">
        <f>C42</f>
        <v>3208.9986899999999</v>
      </c>
      <c r="D41" s="64">
        <f>D42</f>
        <v>3219.86868</v>
      </c>
      <c r="E41" s="64">
        <f>E42</f>
        <v>3199.2710499999998</v>
      </c>
    </row>
    <row r="42" spans="1:5" ht="46.8">
      <c r="A42" s="41" t="s">
        <v>61</v>
      </c>
      <c r="B42" s="10" t="s">
        <v>60</v>
      </c>
      <c r="C42" s="65">
        <v>3208.9986899999999</v>
      </c>
      <c r="D42" s="65">
        <v>3219.86868</v>
      </c>
      <c r="E42" s="65">
        <v>3199.2710499999998</v>
      </c>
    </row>
    <row r="43" spans="1:5" ht="62.4" hidden="1">
      <c r="A43" s="45" t="s">
        <v>152</v>
      </c>
      <c r="B43" s="46" t="s">
        <v>153</v>
      </c>
      <c r="C43" s="64">
        <f>C44</f>
        <v>0</v>
      </c>
      <c r="D43" s="64">
        <f>D44</f>
        <v>0</v>
      </c>
      <c r="E43" s="64">
        <f>E44</f>
        <v>0</v>
      </c>
    </row>
    <row r="44" spans="1:5" ht="62.4" hidden="1">
      <c r="A44" s="47" t="s">
        <v>154</v>
      </c>
      <c r="B44" s="48" t="s">
        <v>155</v>
      </c>
      <c r="C44" s="64">
        <f>C45+C46</f>
        <v>0</v>
      </c>
      <c r="D44" s="64">
        <f>D45+D46</f>
        <v>0</v>
      </c>
      <c r="E44" s="64">
        <f>E45+E46</f>
        <v>0</v>
      </c>
    </row>
    <row r="45" spans="1:5" ht="171.6" hidden="1">
      <c r="A45" s="49" t="s">
        <v>156</v>
      </c>
      <c r="B45" s="50" t="s">
        <v>132</v>
      </c>
      <c r="C45" s="65">
        <v>0</v>
      </c>
      <c r="D45" s="65">
        <v>0</v>
      </c>
      <c r="E45" s="65">
        <v>0</v>
      </c>
    </row>
    <row r="46" spans="1:5" ht="140.4" hidden="1">
      <c r="A46" s="49" t="s">
        <v>157</v>
      </c>
      <c r="B46" s="50" t="s">
        <v>131</v>
      </c>
      <c r="C46" s="65"/>
      <c r="D46" s="65"/>
      <c r="E46" s="65"/>
    </row>
    <row r="47" spans="1:5" ht="109.2">
      <c r="A47" s="3" t="s">
        <v>59</v>
      </c>
      <c r="B47" s="18" t="s">
        <v>58</v>
      </c>
      <c r="C47" s="64">
        <f>C48+C50</f>
        <v>3288.6225999999997</v>
      </c>
      <c r="D47" s="64">
        <f>D48+D50</f>
        <v>3333.8274599999995</v>
      </c>
      <c r="E47" s="64">
        <f>E48+E50</f>
        <v>3380.8405199999997</v>
      </c>
    </row>
    <row r="48" spans="1:5" ht="97.5" customHeight="1">
      <c r="A48" s="3" t="s">
        <v>57</v>
      </c>
      <c r="B48" s="14" t="s">
        <v>56</v>
      </c>
      <c r="C48" s="64">
        <f>C49</f>
        <v>1130.1216400000001</v>
      </c>
      <c r="D48" s="64">
        <f>D49</f>
        <v>1175.3264999999999</v>
      </c>
      <c r="E48" s="64">
        <f>E49</f>
        <v>1222.3395599999999</v>
      </c>
    </row>
    <row r="49" spans="1:5" ht="93.6">
      <c r="A49" s="41" t="s">
        <v>55</v>
      </c>
      <c r="B49" s="17" t="s">
        <v>54</v>
      </c>
      <c r="C49" s="65">
        <v>1130.1216400000001</v>
      </c>
      <c r="D49" s="65">
        <v>1175.3264999999999</v>
      </c>
      <c r="E49" s="65">
        <v>1222.3395599999999</v>
      </c>
    </row>
    <row r="50" spans="1:5" ht="140.4">
      <c r="A50" s="43" t="s">
        <v>168</v>
      </c>
      <c r="B50" s="53" t="s">
        <v>169</v>
      </c>
      <c r="C50" s="64">
        <f>C51</f>
        <v>2158.5009599999998</v>
      </c>
      <c r="D50" s="64">
        <f>D51</f>
        <v>2158.5009599999998</v>
      </c>
      <c r="E50" s="64">
        <f>E51</f>
        <v>2158.5009599999998</v>
      </c>
    </row>
    <row r="51" spans="1:5" ht="124.8">
      <c r="A51" s="55" t="s">
        <v>167</v>
      </c>
      <c r="B51" s="54" t="s">
        <v>166</v>
      </c>
      <c r="C51" s="65">
        <v>2158.5009599999998</v>
      </c>
      <c r="D51" s="65">
        <v>2158.5009599999998</v>
      </c>
      <c r="E51" s="65">
        <v>2158.5009599999998</v>
      </c>
    </row>
    <row r="52" spans="1:5" ht="31.2">
      <c r="A52" s="26" t="s">
        <v>53</v>
      </c>
      <c r="B52" s="25" t="s">
        <v>150</v>
      </c>
      <c r="C52" s="64">
        <f>C53+C59</f>
        <v>18395.68</v>
      </c>
      <c r="D52" s="64">
        <f t="shared" ref="D52:E52" si="0">D53+D59</f>
        <v>18445.68</v>
      </c>
      <c r="E52" s="64">
        <f t="shared" si="0"/>
        <v>18495.68</v>
      </c>
    </row>
    <row r="53" spans="1:5" ht="15.6">
      <c r="A53" s="27" t="s">
        <v>52</v>
      </c>
      <c r="B53" s="25" t="s">
        <v>51</v>
      </c>
      <c r="C53" s="64">
        <f>C54</f>
        <v>18395.68</v>
      </c>
      <c r="D53" s="64">
        <f t="shared" ref="D53:E54" si="1">D54</f>
        <v>18445.68</v>
      </c>
      <c r="E53" s="64">
        <f t="shared" si="1"/>
        <v>18495.68</v>
      </c>
    </row>
    <row r="54" spans="1:5" ht="18.75" customHeight="1">
      <c r="A54" s="27" t="s">
        <v>50</v>
      </c>
      <c r="B54" s="25" t="s">
        <v>49</v>
      </c>
      <c r="C54" s="64">
        <f>C55</f>
        <v>18395.68</v>
      </c>
      <c r="D54" s="64">
        <f t="shared" si="1"/>
        <v>18445.68</v>
      </c>
      <c r="E54" s="64">
        <f t="shared" si="1"/>
        <v>18495.68</v>
      </c>
    </row>
    <row r="55" spans="1:5" ht="46.8">
      <c r="A55" s="27" t="s">
        <v>48</v>
      </c>
      <c r="B55" s="25" t="s">
        <v>47</v>
      </c>
      <c r="C55" s="64">
        <f>C56+C57+C58</f>
        <v>18395.68</v>
      </c>
      <c r="D55" s="64">
        <f>D56+D57</f>
        <v>18445.68</v>
      </c>
      <c r="E55" s="64">
        <f>E56+E57</f>
        <v>18495.68</v>
      </c>
    </row>
    <row r="56" spans="1:5" ht="46.8">
      <c r="A56" s="12" t="s">
        <v>46</v>
      </c>
      <c r="B56" s="58" t="s">
        <v>45</v>
      </c>
      <c r="C56" s="65">
        <v>17700</v>
      </c>
      <c r="D56" s="65">
        <v>17750</v>
      </c>
      <c r="E56" s="65">
        <v>17800</v>
      </c>
    </row>
    <row r="57" spans="1:5" ht="46.8">
      <c r="A57" s="12" t="s">
        <v>44</v>
      </c>
      <c r="B57" s="58" t="s">
        <v>133</v>
      </c>
      <c r="C57" s="65">
        <v>695.68</v>
      </c>
      <c r="D57" s="65">
        <v>695.68</v>
      </c>
      <c r="E57" s="65">
        <v>695.68</v>
      </c>
    </row>
    <row r="58" spans="1:5" ht="93.6" hidden="1">
      <c r="A58" s="97" t="s">
        <v>207</v>
      </c>
      <c r="B58" s="112" t="s">
        <v>208</v>
      </c>
      <c r="C58" s="98">
        <v>0</v>
      </c>
      <c r="D58" s="98">
        <v>0</v>
      </c>
      <c r="E58" s="98">
        <v>0</v>
      </c>
    </row>
    <row r="59" spans="1:5" ht="15.6" hidden="1">
      <c r="A59" s="103" t="s">
        <v>174</v>
      </c>
      <c r="B59" s="104" t="s">
        <v>175</v>
      </c>
      <c r="C59" s="105">
        <f>C60</f>
        <v>0</v>
      </c>
      <c r="D59" s="105">
        <f t="shared" ref="D59:E59" si="2">D60</f>
        <v>0</v>
      </c>
      <c r="E59" s="105">
        <f t="shared" si="2"/>
        <v>0</v>
      </c>
    </row>
    <row r="60" spans="1:5" ht="31.2" hidden="1">
      <c r="A60" s="103" t="s">
        <v>176</v>
      </c>
      <c r="B60" s="104" t="s">
        <v>177</v>
      </c>
      <c r="C60" s="105">
        <f>C61</f>
        <v>0</v>
      </c>
      <c r="D60" s="105">
        <f t="shared" ref="D60:E60" si="3">D61</f>
        <v>0</v>
      </c>
      <c r="E60" s="105">
        <f t="shared" si="3"/>
        <v>0</v>
      </c>
    </row>
    <row r="61" spans="1:5" ht="31.2" hidden="1">
      <c r="A61" s="97" t="s">
        <v>178</v>
      </c>
      <c r="B61" s="37" t="s">
        <v>179</v>
      </c>
      <c r="C61" s="98">
        <v>0</v>
      </c>
      <c r="D61" s="98">
        <v>0</v>
      </c>
      <c r="E61" s="98">
        <v>0</v>
      </c>
    </row>
    <row r="62" spans="1:5" ht="31.2">
      <c r="A62" s="16" t="s">
        <v>43</v>
      </c>
      <c r="B62" s="14" t="s">
        <v>42</v>
      </c>
      <c r="C62" s="64">
        <f>C63+C69+C73</f>
        <v>829.07551999999998</v>
      </c>
      <c r="D62" s="64">
        <f t="shared" ref="D62:E62" si="4">D63+D69+D73</f>
        <v>812.29908</v>
      </c>
      <c r="E62" s="64">
        <f t="shared" si="4"/>
        <v>795.52266999999995</v>
      </c>
    </row>
    <row r="63" spans="1:5" ht="98.25" customHeight="1">
      <c r="A63" s="16" t="s">
        <v>41</v>
      </c>
      <c r="B63" s="13" t="s">
        <v>40</v>
      </c>
      <c r="C63" s="64">
        <f>C66+C64</f>
        <v>829.07551999999998</v>
      </c>
      <c r="D63" s="64">
        <f t="shared" ref="D63:E63" si="5">D66+D64</f>
        <v>812.29908</v>
      </c>
      <c r="E63" s="64">
        <f t="shared" si="5"/>
        <v>795.52266999999995</v>
      </c>
    </row>
    <row r="64" spans="1:5" ht="124.8">
      <c r="A64" s="27" t="s">
        <v>209</v>
      </c>
      <c r="B64" s="53" t="s">
        <v>210</v>
      </c>
      <c r="C64" s="64">
        <f>C65</f>
        <v>729.07551999999998</v>
      </c>
      <c r="D64" s="64">
        <f t="shared" ref="D64:E64" si="6">D65</f>
        <v>712.29908</v>
      </c>
      <c r="E64" s="64">
        <f t="shared" si="6"/>
        <v>695.52266999999995</v>
      </c>
    </row>
    <row r="65" spans="1:5" ht="114" customHeight="1">
      <c r="A65" s="12" t="s">
        <v>211</v>
      </c>
      <c r="B65" s="54" t="s">
        <v>212</v>
      </c>
      <c r="C65" s="65">
        <v>729.07551999999998</v>
      </c>
      <c r="D65" s="65">
        <v>712.29908</v>
      </c>
      <c r="E65" s="65">
        <v>695.52266999999995</v>
      </c>
    </row>
    <row r="66" spans="1:5" ht="124.8">
      <c r="A66" s="16" t="s">
        <v>39</v>
      </c>
      <c r="B66" s="13" t="s">
        <v>38</v>
      </c>
      <c r="C66" s="64">
        <f>C67</f>
        <v>100</v>
      </c>
      <c r="D66" s="64">
        <f t="shared" ref="D66:E67" si="7">D67</f>
        <v>100</v>
      </c>
      <c r="E66" s="64">
        <f t="shared" si="7"/>
        <v>100</v>
      </c>
    </row>
    <row r="67" spans="1:5" ht="132.75" customHeight="1">
      <c r="A67" s="16" t="s">
        <v>37</v>
      </c>
      <c r="B67" s="13" t="s">
        <v>36</v>
      </c>
      <c r="C67" s="64">
        <f>C68</f>
        <v>100</v>
      </c>
      <c r="D67" s="64">
        <f t="shared" si="7"/>
        <v>100</v>
      </c>
      <c r="E67" s="64">
        <f t="shared" si="7"/>
        <v>100</v>
      </c>
    </row>
    <row r="68" spans="1:5" ht="128.25" customHeight="1">
      <c r="A68" s="59" t="s">
        <v>35</v>
      </c>
      <c r="B68" s="60" t="s">
        <v>34</v>
      </c>
      <c r="C68" s="67">
        <v>100</v>
      </c>
      <c r="D68" s="67">
        <v>100</v>
      </c>
      <c r="E68" s="67">
        <v>100</v>
      </c>
    </row>
    <row r="69" spans="1:5" ht="66" hidden="1" customHeight="1">
      <c r="A69" s="45" t="s">
        <v>213</v>
      </c>
      <c r="B69" s="46" t="s">
        <v>214</v>
      </c>
      <c r="C69" s="100">
        <f>C70</f>
        <v>0</v>
      </c>
      <c r="D69" s="100">
        <f t="shared" ref="D69:E69" si="8">D70</f>
        <v>0</v>
      </c>
      <c r="E69" s="100">
        <f t="shared" si="8"/>
        <v>0</v>
      </c>
    </row>
    <row r="70" spans="1:5" ht="56.25" hidden="1" customHeight="1">
      <c r="A70" s="45" t="s">
        <v>215</v>
      </c>
      <c r="B70" s="46" t="s">
        <v>216</v>
      </c>
      <c r="C70" s="100">
        <f>C71+C72</f>
        <v>0</v>
      </c>
      <c r="D70" s="100">
        <f t="shared" ref="D70:E70" si="9">D71+D72</f>
        <v>0</v>
      </c>
      <c r="E70" s="100">
        <f t="shared" si="9"/>
        <v>0</v>
      </c>
    </row>
    <row r="71" spans="1:5" ht="78" hidden="1">
      <c r="A71" s="106" t="s">
        <v>217</v>
      </c>
      <c r="B71" s="37" t="s">
        <v>218</v>
      </c>
      <c r="C71" s="107">
        <v>0</v>
      </c>
      <c r="D71" s="102">
        <v>0</v>
      </c>
      <c r="E71" s="102">
        <v>0</v>
      </c>
    </row>
    <row r="72" spans="1:5" ht="62.4" hidden="1">
      <c r="A72" s="106" t="s">
        <v>219</v>
      </c>
      <c r="B72" s="108" t="s">
        <v>220</v>
      </c>
      <c r="C72" s="107">
        <v>0</v>
      </c>
      <c r="D72" s="102">
        <v>0</v>
      </c>
      <c r="E72" s="102">
        <v>0</v>
      </c>
    </row>
    <row r="73" spans="1:5" ht="93.6" hidden="1">
      <c r="A73" s="109" t="s">
        <v>221</v>
      </c>
      <c r="B73" s="104" t="s">
        <v>222</v>
      </c>
      <c r="C73" s="100">
        <f>C74</f>
        <v>0</v>
      </c>
      <c r="D73" s="100">
        <f t="shared" ref="D73:E73" si="10">D74</f>
        <v>0</v>
      </c>
      <c r="E73" s="100">
        <f t="shared" si="10"/>
        <v>0</v>
      </c>
    </row>
    <row r="74" spans="1:5" ht="93.6" hidden="1">
      <c r="A74" s="109" t="s">
        <v>223</v>
      </c>
      <c r="B74" s="104" t="s">
        <v>224</v>
      </c>
      <c r="C74" s="100">
        <f>C76+C75</f>
        <v>0</v>
      </c>
      <c r="D74" s="100">
        <f t="shared" ref="D74:E74" si="11">D76+D75</f>
        <v>0</v>
      </c>
      <c r="E74" s="100">
        <f t="shared" si="11"/>
        <v>0</v>
      </c>
    </row>
    <row r="75" spans="1:5" ht="114" hidden="1" customHeight="1">
      <c r="A75" s="110" t="s">
        <v>225</v>
      </c>
      <c r="B75" s="111" t="s">
        <v>226</v>
      </c>
      <c r="C75" s="107">
        <v>0</v>
      </c>
      <c r="D75" s="102">
        <v>0</v>
      </c>
      <c r="E75" s="102">
        <v>0</v>
      </c>
    </row>
    <row r="76" spans="1:5" ht="96.75" hidden="1" customHeight="1">
      <c r="A76" s="110" t="s">
        <v>227</v>
      </c>
      <c r="B76" s="111" t="s">
        <v>228</v>
      </c>
      <c r="C76" s="107">
        <v>0</v>
      </c>
      <c r="D76" s="102">
        <v>0</v>
      </c>
      <c r="E76" s="102">
        <v>0</v>
      </c>
    </row>
    <row r="77" spans="1:5" ht="23.25" customHeight="1">
      <c r="A77" s="7" t="s">
        <v>33</v>
      </c>
      <c r="B77" s="4" t="s">
        <v>32</v>
      </c>
      <c r="C77" s="66">
        <v>800</v>
      </c>
      <c r="D77" s="64">
        <v>800</v>
      </c>
      <c r="E77" s="64">
        <v>800</v>
      </c>
    </row>
    <row r="78" spans="1:5" ht="23.25" hidden="1" customHeight="1">
      <c r="A78" s="99" t="s">
        <v>235</v>
      </c>
      <c r="B78" s="99" t="s">
        <v>232</v>
      </c>
      <c r="C78" s="100">
        <f>C79</f>
        <v>0</v>
      </c>
      <c r="D78" s="100">
        <f t="shared" ref="D78" si="12">D79</f>
        <v>0</v>
      </c>
      <c r="E78" s="100">
        <f t="shared" ref="E78" si="13">E79</f>
        <v>0</v>
      </c>
    </row>
    <row r="79" spans="1:5" ht="23.25" hidden="1" customHeight="1">
      <c r="A79" s="99" t="s">
        <v>233</v>
      </c>
      <c r="B79" s="99" t="s">
        <v>232</v>
      </c>
      <c r="C79" s="100">
        <f>C80</f>
        <v>0</v>
      </c>
      <c r="D79" s="100">
        <f t="shared" ref="D79:E79" si="14">D80</f>
        <v>0</v>
      </c>
      <c r="E79" s="100">
        <f t="shared" si="14"/>
        <v>0</v>
      </c>
    </row>
    <row r="80" spans="1:5" ht="31.5" hidden="1" customHeight="1">
      <c r="A80" s="101" t="s">
        <v>234</v>
      </c>
      <c r="B80" s="101" t="s">
        <v>231</v>
      </c>
      <c r="C80" s="102">
        <v>0</v>
      </c>
      <c r="D80" s="98">
        <v>0</v>
      </c>
      <c r="E80" s="98">
        <v>0</v>
      </c>
    </row>
    <row r="81" spans="1:5" ht="15.6">
      <c r="A81" s="86" t="s">
        <v>31</v>
      </c>
      <c r="B81" s="86" t="s">
        <v>30</v>
      </c>
      <c r="C81" s="113">
        <f>C82+C87+C88+C89</f>
        <v>559555.10904000001</v>
      </c>
      <c r="D81" s="113">
        <f t="shared" ref="D81:E81" si="15">D82+D87+D88+D89</f>
        <v>352761.60000000003</v>
      </c>
      <c r="E81" s="113">
        <f t="shared" si="15"/>
        <v>384881.89999999997</v>
      </c>
    </row>
    <row r="82" spans="1:5" ht="31.2">
      <c r="A82" s="7" t="s">
        <v>29</v>
      </c>
      <c r="B82" s="4" t="s">
        <v>28</v>
      </c>
      <c r="C82" s="66">
        <f>C83+C84+C85+C86</f>
        <v>559555.10904000001</v>
      </c>
      <c r="D82" s="66">
        <f>D83+D84+D85+D86</f>
        <v>352761.60000000003</v>
      </c>
      <c r="E82" s="66">
        <f>E83+E84+E85+E86</f>
        <v>384881.89999999997</v>
      </c>
    </row>
    <row r="83" spans="1:5" ht="31.2">
      <c r="A83" s="24" t="s">
        <v>145</v>
      </c>
      <c r="B83" s="12" t="s">
        <v>27</v>
      </c>
      <c r="C83" s="65">
        <f>'Прил 3 Безвоз'!C15</f>
        <v>369783.7</v>
      </c>
      <c r="D83" s="65">
        <f>'Прил 3 Безвоз'!D15</f>
        <v>325409.7</v>
      </c>
      <c r="E83" s="65">
        <f>'Прил 3 Безвоз'!E15</f>
        <v>357950.6</v>
      </c>
    </row>
    <row r="84" spans="1:5" ht="31.2" hidden="1">
      <c r="A84" s="5" t="s">
        <v>26</v>
      </c>
      <c r="B84" s="5" t="s">
        <v>25</v>
      </c>
      <c r="C84" s="94">
        <v>0</v>
      </c>
      <c r="D84" s="94">
        <v>0</v>
      </c>
      <c r="E84" s="94">
        <v>0</v>
      </c>
    </row>
    <row r="85" spans="1:5" ht="31.2">
      <c r="A85" s="10" t="s">
        <v>24</v>
      </c>
      <c r="B85" s="10" t="s">
        <v>23</v>
      </c>
      <c r="C85" s="65">
        <f>'Прил 3 Безвоз'!C18</f>
        <v>35178.6</v>
      </c>
      <c r="D85" s="65">
        <f>'Прил 3 Безвоз'!D18</f>
        <v>27351.9</v>
      </c>
      <c r="E85" s="65">
        <f>'Прил 3 Безвоз'!E18</f>
        <v>26931.3</v>
      </c>
    </row>
    <row r="86" spans="1:5" ht="15.6">
      <c r="A86" s="10" t="s">
        <v>22</v>
      </c>
      <c r="B86" s="10" t="s">
        <v>21</v>
      </c>
      <c r="C86" s="116">
        <f>'Прил 3 Безвоз'!C21</f>
        <v>154592.80904000002</v>
      </c>
      <c r="D86" s="116">
        <f>'Прил 3 Безвоз'!D21</f>
        <v>0</v>
      </c>
      <c r="E86" s="116">
        <f>'Прил 3 Безвоз'!E21</f>
        <v>0</v>
      </c>
    </row>
    <row r="87" spans="1:5" ht="31.2" hidden="1">
      <c r="A87" s="51" t="s">
        <v>242</v>
      </c>
      <c r="B87" s="15" t="s">
        <v>240</v>
      </c>
      <c r="C87" s="95">
        <f>'Прил 3 Безвоз'!C39</f>
        <v>0</v>
      </c>
      <c r="D87" s="95">
        <f t="shared" ref="D87:E87" si="16">D88</f>
        <v>0</v>
      </c>
      <c r="E87" s="95">
        <f t="shared" si="16"/>
        <v>0</v>
      </c>
    </row>
    <row r="88" spans="1:5" ht="78" hidden="1">
      <c r="A88" s="26" t="s">
        <v>203</v>
      </c>
      <c r="B88" s="27" t="s">
        <v>182</v>
      </c>
      <c r="C88" s="96">
        <f>'Прил 3 Безвоз'!C42</f>
        <v>0</v>
      </c>
      <c r="D88" s="96">
        <f>'Прил 3 Безвоз'!D42</f>
        <v>0</v>
      </c>
      <c r="E88" s="96">
        <f>'Прил 3 Безвоз'!E42</f>
        <v>0</v>
      </c>
    </row>
    <row r="89" spans="1:5" ht="46.8" hidden="1">
      <c r="A89" s="26" t="s">
        <v>204</v>
      </c>
      <c r="B89" s="25" t="s">
        <v>198</v>
      </c>
      <c r="C89" s="96">
        <f>'Прил 3 Безвоз'!C50</f>
        <v>0</v>
      </c>
      <c r="D89" s="96">
        <f>'Прил 3 Безвоз'!D50</f>
        <v>0</v>
      </c>
      <c r="E89" s="96">
        <f>'Прил 3 Безвоз'!E50</f>
        <v>0</v>
      </c>
    </row>
    <row r="90" spans="1:5" ht="15.6">
      <c r="A90" s="8"/>
      <c r="B90" s="7" t="s">
        <v>20</v>
      </c>
      <c r="C90" s="114">
        <f>C81+C15</f>
        <v>1547194.79947</v>
      </c>
      <c r="D90" s="114">
        <f>D81+D15</f>
        <v>1399674.2023200002</v>
      </c>
      <c r="E90" s="114">
        <f>E81+E15</f>
        <v>1488710.3413399998</v>
      </c>
    </row>
    <row r="93" spans="1:5">
      <c r="C93" s="74"/>
      <c r="D93" s="74"/>
      <c r="E93" s="74"/>
    </row>
  </sheetData>
  <mergeCells count="12">
    <mergeCell ref="B6:E6"/>
    <mergeCell ref="B1:E1"/>
    <mergeCell ref="B2:E2"/>
    <mergeCell ref="B3:E3"/>
    <mergeCell ref="B4:E4"/>
    <mergeCell ref="B5:E5"/>
    <mergeCell ref="A7:E7"/>
    <mergeCell ref="A8:E8"/>
    <mergeCell ref="A9:E9"/>
    <mergeCell ref="A12:A13"/>
    <mergeCell ref="B12:B13"/>
    <mergeCell ref="C12:E12"/>
  </mergeCells>
  <printOptions horizontalCentered="1"/>
  <pageMargins left="0.98425196850393704" right="0.70866141732283472" top="0.59055118110236227" bottom="0.39370078740157483" header="0.31496062992125984" footer="0.31496062992125984"/>
  <pageSetup paperSize="9" scale="62" fitToHeight="1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58"/>
  <sheetViews>
    <sheetView topLeftCell="A15" zoomScaleSheetLayoutView="50" workbookViewId="0">
      <selection activeCell="C33" sqref="C33:C36"/>
    </sheetView>
  </sheetViews>
  <sheetFormatPr defaultColWidth="9.109375" defaultRowHeight="15.6"/>
  <cols>
    <col min="1" max="1" width="23.44140625" style="22" customWidth="1"/>
    <col min="2" max="2" width="56.33203125" style="22" customWidth="1"/>
    <col min="3" max="3" width="17" style="22" customWidth="1"/>
    <col min="4" max="4" width="17.109375" style="22" customWidth="1"/>
    <col min="5" max="5" width="17.6640625" style="22" customWidth="1"/>
    <col min="6" max="6" width="26.44140625" style="22" customWidth="1"/>
    <col min="7" max="7" width="19.5546875" style="22" customWidth="1"/>
    <col min="8" max="8" width="28.33203125" style="22" customWidth="1"/>
    <col min="9" max="9" width="59.33203125" style="22" customWidth="1"/>
    <col min="10" max="16384" width="9.109375" style="22"/>
  </cols>
  <sheetData>
    <row r="1" spans="1:9">
      <c r="A1" s="36"/>
      <c r="B1" s="36"/>
      <c r="C1" s="36"/>
      <c r="D1" s="130" t="s">
        <v>173</v>
      </c>
      <c r="E1" s="130"/>
    </row>
    <row r="2" spans="1:9">
      <c r="A2" s="36"/>
      <c r="B2" s="36"/>
      <c r="C2" s="36"/>
      <c r="D2" s="130" t="s">
        <v>1</v>
      </c>
      <c r="E2" s="130"/>
    </row>
    <row r="3" spans="1:9">
      <c r="A3" s="36"/>
      <c r="B3" s="36"/>
      <c r="C3" s="36"/>
      <c r="D3" s="130" t="s">
        <v>2</v>
      </c>
      <c r="E3" s="130"/>
    </row>
    <row r="4" spans="1:9">
      <c r="A4" s="36"/>
      <c r="B4" s="36"/>
      <c r="C4" s="36"/>
      <c r="D4" s="130" t="s">
        <v>3</v>
      </c>
      <c r="E4" s="130"/>
    </row>
    <row r="5" spans="1:9">
      <c r="A5" s="36"/>
      <c r="B5" s="36"/>
      <c r="C5" s="36"/>
      <c r="D5" s="85"/>
      <c r="E5" s="85" t="s">
        <v>4</v>
      </c>
    </row>
    <row r="6" spans="1:9">
      <c r="A6" s="36"/>
      <c r="B6" s="36"/>
      <c r="C6" s="36"/>
      <c r="D6" s="137"/>
      <c r="E6" s="137"/>
    </row>
    <row r="7" spans="1:9">
      <c r="A7" s="136" t="s">
        <v>130</v>
      </c>
      <c r="B7" s="136"/>
      <c r="C7" s="136"/>
      <c r="D7" s="136"/>
      <c r="E7" s="136"/>
    </row>
    <row r="8" spans="1:9">
      <c r="A8" s="136" t="s">
        <v>246</v>
      </c>
      <c r="B8" s="136"/>
      <c r="C8" s="136"/>
      <c r="D8" s="136"/>
      <c r="E8" s="136"/>
    </row>
    <row r="9" spans="1:9">
      <c r="B9" s="130"/>
      <c r="C9" s="130"/>
      <c r="D9" s="36"/>
    </row>
    <row r="10" spans="1:9" ht="23.25" customHeight="1">
      <c r="A10" s="131" t="s">
        <v>129</v>
      </c>
      <c r="B10" s="133" t="s">
        <v>128</v>
      </c>
      <c r="C10" s="135" t="s">
        <v>7</v>
      </c>
      <c r="D10" s="135"/>
      <c r="E10" s="135"/>
    </row>
    <row r="11" spans="1:9" ht="19.5" customHeight="1">
      <c r="A11" s="132"/>
      <c r="B11" s="134"/>
      <c r="C11" s="93" t="s">
        <v>164</v>
      </c>
      <c r="D11" s="93" t="s">
        <v>170</v>
      </c>
      <c r="E11" s="93" t="s">
        <v>244</v>
      </c>
    </row>
    <row r="12" spans="1:9">
      <c r="A12" s="35">
        <v>1</v>
      </c>
      <c r="B12" s="34">
        <v>2</v>
      </c>
      <c r="C12" s="34">
        <v>3</v>
      </c>
      <c r="D12" s="34">
        <v>4</v>
      </c>
      <c r="E12" s="34">
        <v>5</v>
      </c>
    </row>
    <row r="13" spans="1:9" s="30" customFormat="1">
      <c r="A13" s="26" t="s">
        <v>127</v>
      </c>
      <c r="B13" s="56" t="s">
        <v>30</v>
      </c>
      <c r="C13" s="72">
        <f>C14+C42+C50+C39</f>
        <v>559555.10904000001</v>
      </c>
      <c r="D13" s="72">
        <f>D14+D42+D50+D39</f>
        <v>352761.60000000003</v>
      </c>
      <c r="E13" s="72">
        <f>E14+E42+E50+E39</f>
        <v>384881.89999999997</v>
      </c>
      <c r="F13" s="79"/>
      <c r="G13" s="77"/>
    </row>
    <row r="14" spans="1:9" ht="31.2">
      <c r="A14" s="26" t="s">
        <v>126</v>
      </c>
      <c r="B14" s="27" t="s">
        <v>28</v>
      </c>
      <c r="C14" s="72">
        <f>SUM(C18+C21+C15)</f>
        <v>559555.10904000001</v>
      </c>
      <c r="D14" s="72">
        <f t="shared" ref="D14:E14" si="0">SUM(D18+D21+D15)</f>
        <v>352761.60000000003</v>
      </c>
      <c r="E14" s="72">
        <f t="shared" si="0"/>
        <v>384881.89999999997</v>
      </c>
      <c r="F14" s="80"/>
      <c r="G14" s="77"/>
      <c r="H14" s="23"/>
      <c r="I14" s="23"/>
    </row>
    <row r="15" spans="1:9" s="30" customFormat="1" ht="30" customHeight="1">
      <c r="A15" s="26" t="s">
        <v>146</v>
      </c>
      <c r="B15" s="27" t="s">
        <v>27</v>
      </c>
      <c r="C15" s="72">
        <f t="shared" ref="C15:E16" si="1">C16</f>
        <v>369783.7</v>
      </c>
      <c r="D15" s="72">
        <f t="shared" si="1"/>
        <v>325409.7</v>
      </c>
      <c r="E15" s="72">
        <f t="shared" si="1"/>
        <v>357950.6</v>
      </c>
      <c r="F15" s="77"/>
      <c r="G15" s="78"/>
      <c r="H15" s="33"/>
      <c r="I15" s="33"/>
    </row>
    <row r="16" spans="1:9" s="30" customFormat="1" ht="31.2">
      <c r="A16" s="43" t="s">
        <v>148</v>
      </c>
      <c r="B16" s="25" t="s">
        <v>147</v>
      </c>
      <c r="C16" s="72">
        <f t="shared" si="1"/>
        <v>369783.7</v>
      </c>
      <c r="D16" s="72">
        <f t="shared" si="1"/>
        <v>325409.7</v>
      </c>
      <c r="E16" s="72">
        <f t="shared" si="1"/>
        <v>357950.6</v>
      </c>
      <c r="F16" s="77"/>
      <c r="G16" s="78"/>
      <c r="H16" s="33"/>
      <c r="I16" s="33"/>
    </row>
    <row r="17" spans="1:9" s="30" customFormat="1" ht="46.8">
      <c r="A17" s="32" t="s">
        <v>134</v>
      </c>
      <c r="B17" s="29" t="s">
        <v>139</v>
      </c>
      <c r="C17" s="115">
        <v>369783.7</v>
      </c>
      <c r="D17" s="115">
        <v>325409.7</v>
      </c>
      <c r="E17" s="115">
        <v>357950.6</v>
      </c>
      <c r="G17" s="33"/>
      <c r="H17" s="33"/>
      <c r="I17" s="33"/>
    </row>
    <row r="18" spans="1:9" s="30" customFormat="1" ht="30.75" customHeight="1">
      <c r="A18" s="27" t="s">
        <v>125</v>
      </c>
      <c r="B18" s="27" t="s">
        <v>23</v>
      </c>
      <c r="C18" s="72">
        <f>C19</f>
        <v>35178.6</v>
      </c>
      <c r="D18" s="72">
        <f t="shared" ref="D18:E18" si="2">D19</f>
        <v>27351.9</v>
      </c>
      <c r="E18" s="72">
        <f t="shared" si="2"/>
        <v>26931.3</v>
      </c>
      <c r="F18" s="79"/>
      <c r="G18" s="79"/>
      <c r="H18" s="79"/>
    </row>
    <row r="19" spans="1:9" s="30" customFormat="1" ht="46.8">
      <c r="A19" s="27" t="s">
        <v>162</v>
      </c>
      <c r="B19" s="25" t="s">
        <v>158</v>
      </c>
      <c r="C19" s="81">
        <f>SUM(C20:C20)</f>
        <v>35178.6</v>
      </c>
      <c r="D19" s="81">
        <f>SUM(D20:D20)</f>
        <v>27351.9</v>
      </c>
      <c r="E19" s="81">
        <f>SUM(E20:E20)</f>
        <v>26931.3</v>
      </c>
    </row>
    <row r="20" spans="1:9" ht="109.2">
      <c r="A20" s="12" t="s">
        <v>124</v>
      </c>
      <c r="B20" s="29" t="s">
        <v>180</v>
      </c>
      <c r="C20" s="115">
        <v>35178.6</v>
      </c>
      <c r="D20" s="115">
        <v>27351.9</v>
      </c>
      <c r="E20" s="115">
        <v>26931.3</v>
      </c>
      <c r="F20" s="80"/>
      <c r="G20" s="80"/>
      <c r="H20" s="80"/>
    </row>
    <row r="21" spans="1:9" ht="22.5" customHeight="1">
      <c r="A21" s="26" t="s">
        <v>123</v>
      </c>
      <c r="B21" s="27" t="s">
        <v>21</v>
      </c>
      <c r="C21" s="72">
        <f>C22+C37</f>
        <v>154592.80904000002</v>
      </c>
      <c r="D21" s="72">
        <f>D22+D37</f>
        <v>0</v>
      </c>
      <c r="E21" s="72">
        <f>E22+E37</f>
        <v>0</v>
      </c>
    </row>
    <row r="22" spans="1:9" s="30" customFormat="1" ht="78">
      <c r="A22" s="26" t="s">
        <v>122</v>
      </c>
      <c r="B22" s="27" t="s">
        <v>121</v>
      </c>
      <c r="C22" s="72">
        <f>C24+C25+C26+C27+C28+C29+C30+C31+C32+C33+C34+C35+C36</f>
        <v>154592.80904000002</v>
      </c>
      <c r="D22" s="72">
        <f t="shared" ref="D22:E22" si="3">D24+D25+D26+D27+D28+D29+D30+D31+D32+D33+D34+D35+D36</f>
        <v>0</v>
      </c>
      <c r="E22" s="72">
        <f t="shared" si="3"/>
        <v>0</v>
      </c>
      <c r="F22" s="31"/>
    </row>
    <row r="23" spans="1:9" s="30" customFormat="1">
      <c r="A23" s="26"/>
      <c r="B23" s="27" t="s">
        <v>112</v>
      </c>
      <c r="C23" s="72"/>
      <c r="D23" s="72"/>
      <c r="E23" s="72"/>
    </row>
    <row r="24" spans="1:9" ht="140.4">
      <c r="A24" s="24"/>
      <c r="B24" s="12" t="s">
        <v>120</v>
      </c>
      <c r="C24" s="73">
        <v>13691.6</v>
      </c>
      <c r="D24" s="73">
        <v>0</v>
      </c>
      <c r="E24" s="73">
        <v>0</v>
      </c>
    </row>
    <row r="25" spans="1:9" ht="140.4">
      <c r="A25" s="24"/>
      <c r="B25" s="12" t="s">
        <v>119</v>
      </c>
      <c r="C25" s="73">
        <v>3.8</v>
      </c>
      <c r="D25" s="73">
        <v>0</v>
      </c>
      <c r="E25" s="73">
        <v>0</v>
      </c>
    </row>
    <row r="26" spans="1:9" ht="133.5" customHeight="1">
      <c r="A26" s="26"/>
      <c r="B26" s="29" t="s">
        <v>118</v>
      </c>
      <c r="C26" s="73">
        <v>3396</v>
      </c>
      <c r="D26" s="73">
        <v>0</v>
      </c>
      <c r="E26" s="73">
        <v>0</v>
      </c>
    </row>
    <row r="27" spans="1:9" ht="140.4">
      <c r="A27" s="26"/>
      <c r="B27" s="12" t="s">
        <v>140</v>
      </c>
      <c r="C27" s="73">
        <v>7227.9301100000002</v>
      </c>
      <c r="D27" s="73">
        <v>0</v>
      </c>
      <c r="E27" s="73">
        <v>0</v>
      </c>
    </row>
    <row r="28" spans="1:9" ht="140.4">
      <c r="A28" s="24"/>
      <c r="B28" s="12" t="s">
        <v>117</v>
      </c>
      <c r="C28" s="73">
        <v>993</v>
      </c>
      <c r="D28" s="73">
        <v>0</v>
      </c>
      <c r="E28" s="73">
        <v>0</v>
      </c>
    </row>
    <row r="29" spans="1:9" ht="140.4">
      <c r="A29" s="24"/>
      <c r="B29" s="12" t="s">
        <v>116</v>
      </c>
      <c r="C29" s="73">
        <v>34254.458610000001</v>
      </c>
      <c r="D29" s="73">
        <v>0</v>
      </c>
      <c r="E29" s="73">
        <v>0</v>
      </c>
    </row>
    <row r="30" spans="1:9" ht="140.4">
      <c r="A30" s="24"/>
      <c r="B30" s="12" t="s">
        <v>115</v>
      </c>
      <c r="C30" s="73">
        <v>11902.285599999999</v>
      </c>
      <c r="D30" s="73">
        <v>0</v>
      </c>
      <c r="E30" s="73">
        <v>0</v>
      </c>
    </row>
    <row r="31" spans="1:9" ht="140.4">
      <c r="A31" s="24"/>
      <c r="B31" s="12" t="s">
        <v>149</v>
      </c>
      <c r="C31" s="73">
        <v>943.8</v>
      </c>
      <c r="D31" s="73">
        <v>0</v>
      </c>
      <c r="E31" s="73">
        <v>0</v>
      </c>
    </row>
    <row r="32" spans="1:9" ht="142.5" customHeight="1">
      <c r="A32" s="24"/>
      <c r="B32" s="12" t="s">
        <v>114</v>
      </c>
      <c r="C32" s="73">
        <v>33935.455199999997</v>
      </c>
      <c r="D32" s="73">
        <v>0</v>
      </c>
      <c r="E32" s="73">
        <v>0</v>
      </c>
    </row>
    <row r="33" spans="1:5" ht="128.25" customHeight="1">
      <c r="A33" s="24"/>
      <c r="B33" s="12" t="s">
        <v>205</v>
      </c>
      <c r="C33" s="73">
        <v>34958.279519999996</v>
      </c>
      <c r="D33" s="73">
        <v>0</v>
      </c>
      <c r="E33" s="73">
        <v>0</v>
      </c>
    </row>
    <row r="34" spans="1:5" ht="128.25" customHeight="1">
      <c r="A34" s="24"/>
      <c r="B34" s="12" t="s">
        <v>165</v>
      </c>
      <c r="C34" s="73">
        <v>9024.9</v>
      </c>
      <c r="D34" s="73">
        <v>0</v>
      </c>
      <c r="E34" s="73">
        <v>0</v>
      </c>
    </row>
    <row r="35" spans="1:5" ht="132.75" customHeight="1">
      <c r="A35" s="24"/>
      <c r="B35" s="12" t="s">
        <v>206</v>
      </c>
      <c r="C35" s="73">
        <v>4013.1</v>
      </c>
      <c r="D35" s="73">
        <v>0</v>
      </c>
      <c r="E35" s="73">
        <v>0</v>
      </c>
    </row>
    <row r="36" spans="1:5" ht="140.4">
      <c r="A36" s="24"/>
      <c r="B36" s="12" t="s">
        <v>113</v>
      </c>
      <c r="C36" s="73">
        <v>248.2</v>
      </c>
      <c r="D36" s="73">
        <v>0</v>
      </c>
      <c r="E36" s="73">
        <v>0</v>
      </c>
    </row>
    <row r="37" spans="1:5" ht="31.2" hidden="1">
      <c r="A37" s="43" t="s">
        <v>160</v>
      </c>
      <c r="B37" s="25" t="s">
        <v>161</v>
      </c>
      <c r="C37" s="72">
        <f>C38</f>
        <v>0</v>
      </c>
      <c r="D37" s="72">
        <f>D38</f>
        <v>0</v>
      </c>
      <c r="E37" s="72">
        <f>E38</f>
        <v>0</v>
      </c>
    </row>
    <row r="38" spans="1:5" ht="128.25" hidden="1" customHeight="1">
      <c r="A38" s="87" t="s">
        <v>159</v>
      </c>
      <c r="B38" s="88" t="s">
        <v>163</v>
      </c>
      <c r="C38" s="89"/>
      <c r="D38" s="89"/>
      <c r="E38" s="89"/>
    </row>
    <row r="39" spans="1:5" ht="36.75" hidden="1" customHeight="1">
      <c r="A39" s="51" t="s">
        <v>241</v>
      </c>
      <c r="B39" s="15" t="s">
        <v>240</v>
      </c>
      <c r="C39" s="72">
        <f>C40</f>
        <v>0</v>
      </c>
      <c r="D39" s="72">
        <f t="shared" ref="D39:E40" si="4">D40</f>
        <v>0</v>
      </c>
      <c r="E39" s="72">
        <f t="shared" si="4"/>
        <v>0</v>
      </c>
    </row>
    <row r="40" spans="1:5" ht="52.5" hidden="1" customHeight="1">
      <c r="A40" s="51" t="s">
        <v>238</v>
      </c>
      <c r="B40" s="15" t="s">
        <v>239</v>
      </c>
      <c r="C40" s="72">
        <f>C41</f>
        <v>0</v>
      </c>
      <c r="D40" s="72">
        <f t="shared" si="4"/>
        <v>0</v>
      </c>
      <c r="E40" s="72">
        <f t="shared" si="4"/>
        <v>0</v>
      </c>
    </row>
    <row r="41" spans="1:5" ht="53.25" hidden="1" customHeight="1">
      <c r="A41" s="52" t="s">
        <v>237</v>
      </c>
      <c r="B41" s="11" t="s">
        <v>236</v>
      </c>
      <c r="C41" s="73"/>
      <c r="D41" s="73"/>
      <c r="E41" s="73"/>
    </row>
    <row r="42" spans="1:5" ht="62.4" hidden="1">
      <c r="A42" s="90" t="s">
        <v>181</v>
      </c>
      <c r="B42" s="91" t="s">
        <v>182</v>
      </c>
      <c r="C42" s="92">
        <f>C43</f>
        <v>0</v>
      </c>
      <c r="D42" s="92">
        <f t="shared" ref="D42:E42" si="5">D43</f>
        <v>0</v>
      </c>
      <c r="E42" s="92">
        <f t="shared" si="5"/>
        <v>0</v>
      </c>
    </row>
    <row r="43" spans="1:5" ht="109.2" hidden="1">
      <c r="A43" s="26" t="s">
        <v>183</v>
      </c>
      <c r="B43" s="25" t="s">
        <v>184</v>
      </c>
      <c r="C43" s="82">
        <f>C44</f>
        <v>0</v>
      </c>
      <c r="D43" s="82">
        <f t="shared" ref="D43:E43" si="6">D44</f>
        <v>0</v>
      </c>
      <c r="E43" s="82">
        <f t="shared" si="6"/>
        <v>0</v>
      </c>
    </row>
    <row r="44" spans="1:5" ht="109.2" hidden="1">
      <c r="A44" s="26" t="s">
        <v>185</v>
      </c>
      <c r="B44" s="25" t="s">
        <v>186</v>
      </c>
      <c r="C44" s="82">
        <f>C45+C49</f>
        <v>0</v>
      </c>
      <c r="D44" s="82">
        <f t="shared" ref="D44:E44" si="7">D45</f>
        <v>0</v>
      </c>
      <c r="E44" s="82">
        <f t="shared" si="7"/>
        <v>0</v>
      </c>
    </row>
    <row r="45" spans="1:5" ht="46.8" hidden="1">
      <c r="A45" s="26" t="s">
        <v>187</v>
      </c>
      <c r="B45" s="27" t="s">
        <v>188</v>
      </c>
      <c r="C45" s="82">
        <f>C46+C47+C48</f>
        <v>0</v>
      </c>
      <c r="D45" s="82">
        <f t="shared" ref="D45:E45" si="8">D46+D47+D48</f>
        <v>0</v>
      </c>
      <c r="E45" s="82">
        <f t="shared" si="8"/>
        <v>0</v>
      </c>
    </row>
    <row r="46" spans="1:5" ht="46.8" hidden="1">
      <c r="A46" s="24" t="s">
        <v>189</v>
      </c>
      <c r="B46" s="12" t="s">
        <v>190</v>
      </c>
      <c r="C46" s="84"/>
      <c r="D46" s="83"/>
      <c r="E46" s="83"/>
    </row>
    <row r="47" spans="1:5" ht="46.8" hidden="1">
      <c r="A47" s="24" t="s">
        <v>191</v>
      </c>
      <c r="B47" s="12" t="s">
        <v>192</v>
      </c>
      <c r="C47" s="84"/>
      <c r="D47" s="83"/>
      <c r="E47" s="83"/>
    </row>
    <row r="48" spans="1:5" ht="39.75" hidden="1" customHeight="1">
      <c r="A48" s="24" t="s">
        <v>195</v>
      </c>
      <c r="B48" s="29" t="s">
        <v>196</v>
      </c>
      <c r="C48" s="84"/>
      <c r="D48" s="83"/>
      <c r="E48" s="83"/>
    </row>
    <row r="49" spans="1:6" ht="62.4" hidden="1">
      <c r="A49" s="24" t="s">
        <v>193</v>
      </c>
      <c r="B49" s="29" t="s">
        <v>194</v>
      </c>
      <c r="C49" s="84"/>
      <c r="D49" s="83"/>
      <c r="E49" s="83"/>
    </row>
    <row r="50" spans="1:6" ht="46.8" hidden="1">
      <c r="A50" s="26" t="s">
        <v>197</v>
      </c>
      <c r="B50" s="25" t="s">
        <v>198</v>
      </c>
      <c r="C50" s="82">
        <f>C51</f>
        <v>0</v>
      </c>
      <c r="D50" s="82">
        <f t="shared" ref="D50:E50" si="9">D51</f>
        <v>0</v>
      </c>
      <c r="E50" s="82">
        <f t="shared" si="9"/>
        <v>0</v>
      </c>
      <c r="F50" s="80"/>
    </row>
    <row r="51" spans="1:6" ht="62.4" hidden="1">
      <c r="A51" s="26" t="s">
        <v>199</v>
      </c>
      <c r="B51" s="75" t="s">
        <v>200</v>
      </c>
      <c r="C51" s="82">
        <f>C52+C53</f>
        <v>0</v>
      </c>
      <c r="D51" s="82">
        <f t="shared" ref="D51:E51" si="10">D52+D53</f>
        <v>0</v>
      </c>
      <c r="E51" s="82">
        <f t="shared" si="10"/>
        <v>0</v>
      </c>
    </row>
    <row r="52" spans="1:6" ht="78" hidden="1">
      <c r="A52" s="24" t="s">
        <v>230</v>
      </c>
      <c r="B52" s="54" t="s">
        <v>229</v>
      </c>
      <c r="C52" s="84"/>
      <c r="D52" s="84"/>
      <c r="E52" s="84"/>
    </row>
    <row r="53" spans="1:6" ht="62.4" hidden="1">
      <c r="A53" s="24" t="s">
        <v>201</v>
      </c>
      <c r="B53" s="76" t="s">
        <v>202</v>
      </c>
      <c r="C53" s="84"/>
      <c r="D53" s="83"/>
      <c r="E53" s="83"/>
    </row>
    <row r="54" spans="1:6">
      <c r="C54" s="23"/>
    </row>
    <row r="55" spans="1:6">
      <c r="C55" s="23"/>
    </row>
    <row r="56" spans="1:6">
      <c r="C56" s="23"/>
    </row>
    <row r="57" spans="1:6">
      <c r="C57" s="23"/>
    </row>
    <row r="58" spans="1:6">
      <c r="C58" s="23"/>
    </row>
  </sheetData>
  <mergeCells count="11">
    <mergeCell ref="D1:E1"/>
    <mergeCell ref="D2:E2"/>
    <mergeCell ref="D3:E3"/>
    <mergeCell ref="D4:E4"/>
    <mergeCell ref="A7:E7"/>
    <mergeCell ref="D6:E6"/>
    <mergeCell ref="B9:C9"/>
    <mergeCell ref="A10:A11"/>
    <mergeCell ref="B10:B11"/>
    <mergeCell ref="C10:E10"/>
    <mergeCell ref="A8:E8"/>
  </mergeCells>
  <printOptions horizontalCentered="1"/>
  <pageMargins left="0.78740157480314965" right="0.39370078740157483" top="0.59055118110236227" bottom="0.39370078740157483" header="0.31496062992125984" footer="0"/>
  <pageSetup paperSize="9" scale="70" fitToHeight="2" orientation="portrait" r:id="rId1"/>
  <rowBreaks count="1" manualBreakCount="1">
    <brk id="2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 1 ист</vt:lpstr>
      <vt:lpstr>Прил 2 доходы</vt:lpstr>
      <vt:lpstr>Прил 3 Безвоз</vt:lpstr>
      <vt:lpstr>'Прил 2 доходы'!Заголовки_для_печати</vt:lpstr>
      <vt:lpstr>'Прил 3 Безвоз'!Заголовки_для_печати</vt:lpstr>
      <vt:lpstr>'Прил 2 доходы'!Область_печати</vt:lpstr>
      <vt:lpstr>'Прил 3 Безвоз'!Область_печати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Модеева</dc:creator>
  <cp:lastModifiedBy>Zaretskaya</cp:lastModifiedBy>
  <cp:lastPrinted>2025-09-24T11:22:20Z</cp:lastPrinted>
  <dcterms:created xsi:type="dcterms:W3CDTF">2015-10-21T13:53:14Z</dcterms:created>
  <dcterms:modified xsi:type="dcterms:W3CDTF">2025-10-21T13:23:17Z</dcterms:modified>
</cp:coreProperties>
</file>